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11640"/>
  </bookViews>
  <sheets>
    <sheet name="Приложение 1" sheetId="1" r:id="rId1"/>
    <sheet name="Приложение 2" sheetId="2" r:id="rId2"/>
    <sheet name="Приложение 4" sheetId="4" r:id="rId3"/>
    <sheet name="Приложение 5" sheetId="5" r:id="rId4"/>
    <sheet name="Приложение 6" sheetId="6" r:id="rId5"/>
  </sheets>
  <definedNames>
    <definedName name="_xlnm.Print_Titles" localSheetId="0">'Приложение 1'!$8:$8</definedName>
    <definedName name="_xlnm.Print_Titles" localSheetId="2">'Приложение 4'!$8:$13</definedName>
    <definedName name="_xlnm.Print_Area" localSheetId="0">'Приложение 1'!$A$1:$J$49</definedName>
    <definedName name="_xlnm.Print_Area" localSheetId="2">'Приложение 4'!$A$1:$R$57</definedName>
    <definedName name="_xlnm.Print_Area" localSheetId="3">'Приложение 5'!$A$1:$G$64</definedName>
    <definedName name="_xlnm.Print_Area" localSheetId="4">'Приложение 6'!$A$1:$U$30</definedName>
  </definedNames>
  <calcPr calcId="125725"/>
</workbook>
</file>

<file path=xl/calcChain.xml><?xml version="1.0" encoding="utf-8"?>
<calcChain xmlns="http://schemas.openxmlformats.org/spreadsheetml/2006/main">
  <c r="R17" i="4"/>
  <c r="R18"/>
  <c r="R24"/>
  <c r="R23"/>
  <c r="R20"/>
  <c r="R19"/>
  <c r="R22"/>
  <c r="R21" i="6"/>
  <c r="T21"/>
  <c r="P21"/>
  <c r="R16"/>
  <c r="T16"/>
  <c r="P16"/>
  <c r="R11"/>
  <c r="T11"/>
  <c r="P11"/>
  <c r="R44" i="4"/>
  <c r="R55"/>
  <c r="R54"/>
  <c r="R53"/>
  <c r="R52"/>
  <c r="R51"/>
  <c r="R50"/>
  <c r="R49"/>
  <c r="J45" i="1"/>
  <c r="I45"/>
  <c r="H45"/>
  <c r="G45"/>
  <c r="F45"/>
  <c r="J44"/>
  <c r="I44"/>
  <c r="H44"/>
  <c r="G44"/>
  <c r="F44"/>
  <c r="N12" i="6"/>
  <c r="N11"/>
  <c r="N17"/>
  <c r="N16"/>
  <c r="E51" i="5"/>
  <c r="F51"/>
  <c r="D51"/>
  <c r="E44"/>
  <c r="F44"/>
  <c r="D44"/>
  <c r="E37"/>
  <c r="F37"/>
  <c r="D37"/>
  <c r="E30"/>
  <c r="F30"/>
  <c r="D30"/>
  <c r="E23"/>
  <c r="F23"/>
  <c r="D23"/>
  <c r="E16"/>
  <c r="F16"/>
  <c r="D16"/>
  <c r="E13"/>
  <c r="F13"/>
  <c r="D13"/>
  <c r="G41"/>
  <c r="G16" l="1"/>
  <c r="G32"/>
  <c r="G18"/>
  <c r="E11"/>
  <c r="F11"/>
  <c r="D11"/>
  <c r="R48" i="4"/>
  <c r="R40"/>
  <c r="R36"/>
  <c r="R32"/>
  <c r="R28"/>
  <c r="P21"/>
  <c r="N21"/>
  <c r="L21"/>
  <c r="G13" i="5"/>
  <c r="G55"/>
  <c r="E14"/>
  <c r="F14"/>
  <c r="D14"/>
  <c r="E12"/>
  <c r="F12"/>
  <c r="D12"/>
  <c r="G56"/>
  <c r="G47"/>
  <c r="G44" s="1"/>
  <c r="G40"/>
  <c r="G37" s="1"/>
  <c r="G33"/>
  <c r="G26"/>
  <c r="G23" s="1"/>
  <c r="G19"/>
  <c r="G14" l="1"/>
  <c r="G30"/>
  <c r="G51"/>
  <c r="F9"/>
  <c r="G11"/>
  <c r="G12"/>
  <c r="E9"/>
  <c r="R21" i="4"/>
  <c r="N14"/>
  <c r="P14"/>
  <c r="L14"/>
  <c r="R45"/>
  <c r="R41"/>
  <c r="R37"/>
  <c r="R33"/>
  <c r="R29"/>
  <c r="R25"/>
  <c r="R14" l="1"/>
  <c r="D9" i="5" l="1"/>
  <c r="G9" s="1"/>
</calcChain>
</file>

<file path=xl/comments1.xml><?xml version="1.0" encoding="utf-8"?>
<comments xmlns="http://schemas.openxmlformats.org/spreadsheetml/2006/main">
  <authors>
    <author>USNCOMPUTERS</author>
  </authors>
  <commentList>
    <comment ref="B21" authorId="0">
      <text>
        <r>
          <rPr>
            <b/>
            <sz val="10"/>
            <color indexed="81"/>
            <rFont val="Tahoma"/>
            <family val="2"/>
            <charset val="204"/>
          </rPr>
          <t>USNCOMPUTERS:</t>
        </r>
        <r>
          <rPr>
            <sz val="10"/>
            <color indexed="81"/>
            <rFont val="Tahoma"/>
            <family val="2"/>
            <charset val="204"/>
          </rPr>
          <t xml:space="preserve">
факт 2012
</t>
        </r>
      </text>
    </comment>
    <comment ref="D21" authorId="0">
      <text>
        <r>
          <rPr>
            <b/>
            <sz val="10"/>
            <color indexed="81"/>
            <rFont val="Tahoma"/>
            <family val="2"/>
            <charset val="204"/>
          </rPr>
          <t>USNCOMPUTERS:</t>
        </r>
        <r>
          <rPr>
            <sz val="10"/>
            <color indexed="81"/>
            <rFont val="Tahoma"/>
            <family val="2"/>
            <charset val="204"/>
          </rPr>
          <t xml:space="preserve">
по муниципальному заданию, ожидаемые 4399
</t>
        </r>
      </text>
    </comment>
  </commentList>
</comments>
</file>

<file path=xl/sharedStrings.xml><?xml version="1.0" encoding="utf-8"?>
<sst xmlns="http://schemas.openxmlformats.org/spreadsheetml/2006/main" count="495" uniqueCount="216">
  <si>
    <t>Единица измерения</t>
  </si>
  <si>
    <t>Вес показателя</t>
  </si>
  <si>
    <t>Источник информации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</si>
  <si>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</si>
  <si>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</si>
  <si>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</si>
  <si>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</si>
  <si>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Удельный вес граждан, получающих меры социальной поддержки адресно (с учетом доходности), в общей численности граждан, имеющих на них право</t>
  </si>
  <si>
    <t>%</t>
  </si>
  <si>
    <t>X</t>
  </si>
  <si>
    <t>информационный банк данных "Адресная социальная помощь"</t>
  </si>
  <si>
    <t>Задача 1: Предоставление мер социальной поддержки отдельным категориям граждан, в т. ч.  инвалидам</t>
  </si>
  <si>
    <t>Подпрограмма 1: Повышение качества жизни отдельных категорий граждан в т. ч.  инвалидов, степени их социальной защищенности</t>
  </si>
  <si>
    <t>1.1.</t>
  </si>
  <si>
    <t>Доля граждан, получающих регулярные денежные выплаты, от числа граждан, имеющих на них право</t>
  </si>
  <si>
    <t>форма 3-соцподдержка</t>
  </si>
  <si>
    <t>1.2.</t>
  </si>
  <si>
    <t>ведомственная отчетность</t>
  </si>
  <si>
    <t>Подпрограмма 3: Обеспечение социальной поддержки граждан на оплату жилого помещения и коммунальных услуг</t>
  </si>
  <si>
    <t>6.1.</t>
  </si>
  <si>
    <t>6.2.</t>
  </si>
  <si>
    <t>Задача 2: Создание благоприятных условий для функционирования института семьи, рождения детей</t>
  </si>
  <si>
    <t>Подпрограмма 2: Социальная поддержка семей, имеющих детей</t>
  </si>
  <si>
    <t>2.1.</t>
  </si>
  <si>
    <t>Удельный вес семей с детьми, получающих меры социальной поддержки, в общей численности семей с детьми, имеющих на них право</t>
  </si>
  <si>
    <t>Цель 2: Повышение качества и доступности предоставления услуг по социальному обслуживанию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</si>
  <si>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</si>
  <si>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</si>
  <si>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>данные Росстата</t>
  </si>
  <si>
    <t>Задача 3: Обеспечение потребностей граждан пожилого возраста, инвалидов, включая детей – инвалидов, семей и детей в социальном обслуживании</t>
  </si>
  <si>
    <t>4.1.</t>
  </si>
  <si>
    <t>отчет по форме № 1-СД «Территориальные учреждения социального обслуживания семьи и детей»</t>
  </si>
  <si>
    <t>4.2.</t>
  </si>
  <si>
    <t>4.3.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</si>
  <si>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</si>
  <si>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4.4.</t>
  </si>
  <si>
    <t>Удельный вес обоснованных жалоб на качество предоставления услуг муниципальными учреждениями социального обслуживания населения к общему количеству получателей данных услуг в календарном году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</si>
  <si>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</si>
  <si>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результаты социологического опроса, проводимого министерством</t>
  </si>
  <si>
    <t xml:space="preserve"> в рамках «Декады качества»</t>
  </si>
  <si>
    <t>Подпрограмма 5:  Обеспечение реализации муниципальной  программы и прочие мероприятия</t>
  </si>
  <si>
    <t>5.1.</t>
  </si>
  <si>
    <t>годовой отчет об исполнении бюджета</t>
  </si>
  <si>
    <t>5.2.</t>
  </si>
  <si>
    <t>результаты социологического опроса, проводимого министерством в рамках «Декады качества»</t>
  </si>
  <si>
    <t>5.3.</t>
  </si>
  <si>
    <t>Удельный вес обоснованных жалоб к числу граждан, которым предоставлены государственные  и муниципальные услуги по социальной поддержке в календарном году</t>
  </si>
  <si>
    <t>№
п/п</t>
  </si>
  <si>
    <t>Цели, задачи, показатели</t>
  </si>
  <si>
    <t>Отчетный финансовый год
2012</t>
  </si>
  <si>
    <t>Текущий финансовый год
2013</t>
  </si>
  <si>
    <t>Очередной финансовый год
2014</t>
  </si>
  <si>
    <t>Первый год планового периода
2015</t>
  </si>
  <si>
    <t>Второй год планового периода
2016</t>
  </si>
  <si>
    <t>Целевой
показатель 1</t>
  </si>
  <si>
    <t>1.3.</t>
  </si>
  <si>
    <t>2.2.</t>
  </si>
  <si>
    <t>Целевой
показатель 2</t>
  </si>
  <si>
    <t>Целевой
показатель 3</t>
  </si>
  <si>
    <t>Удельный вес граждан получающих дополнительные меры социальной поддержки, в общей численности граждан, проживающих на территории муниципального образования город Норильск</t>
  </si>
  <si>
    <t>Уровень исполнения субвенций на реализацию переданных полномочий края</t>
  </si>
  <si>
    <t>№ п/п</t>
  </si>
  <si>
    <t>Цель, целевые показатели</t>
  </si>
  <si>
    <t>Ед. изм.</t>
  </si>
  <si>
    <t>Плановый период</t>
  </si>
  <si>
    <t>Долгосрочный период по годам</t>
  </si>
  <si>
    <t>первый год планового периода</t>
  </si>
  <si>
    <t>второй год планового периода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</si>
  <si>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</si>
  <si>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</si>
  <si>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</si>
  <si>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</si>
  <si>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</si>
  <si>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</si>
  <si>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</si>
  <si>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</si>
  <si>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</si>
  <si>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</si>
  <si>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</si>
  <si>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</si>
  <si>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</si>
  <si>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Цель: Повышение качества и доступности предоставления услуг по социальному обслуживанию </t>
  </si>
  <si>
    <t xml:space="preserve">Среднемесячная номинальная начисленная заработная плата работников муниципальных учреждений социального обслуживания населения </t>
  </si>
  <si>
    <t>Х</t>
  </si>
  <si>
    <t>Удельный вес граждан, получивших адресную помощь, в общей численности граждан, имеющих на нее право</t>
  </si>
  <si>
    <t>в том числе:</t>
  </si>
  <si>
    <t>краевой бюджет</t>
  </si>
  <si>
    <t xml:space="preserve">    подпрограмм муниципальной программы</t>
  </si>
  <si>
    <t>Статус</t>
  </si>
  <si>
    <t>Наименование ГРБС</t>
  </si>
  <si>
    <t>Код бюджетной</t>
  </si>
  <si>
    <t>классификации</t>
  </si>
  <si>
    <t>Расходы</t>
  </si>
  <si>
    <t>(тыс. руб.), годы</t>
  </si>
  <si>
    <t>ГРБС</t>
  </si>
  <si>
    <t>Рз Пр</t>
  </si>
  <si>
    <t>ЦСР</t>
  </si>
  <si>
    <t>ВР</t>
  </si>
  <si>
    <t>очередной</t>
  </si>
  <si>
    <t>финансовый</t>
  </si>
  <si>
    <t>год</t>
  </si>
  <si>
    <t>первый год</t>
  </si>
  <si>
    <t>планового периода</t>
  </si>
  <si>
    <t>второй год</t>
  </si>
  <si>
    <t>Итого</t>
  </si>
  <si>
    <t>на период</t>
  </si>
  <si>
    <t>Муниципальная программа</t>
  </si>
  <si>
    <t>всего расходные</t>
  </si>
  <si>
    <t>обязательства по программе</t>
  </si>
  <si>
    <t>в том числе по ГРБС</t>
  </si>
  <si>
    <t>Подпрограмма 1</t>
  </si>
  <si>
    <t>Повышение качества жизни отдельных категорий граждан, в т. ч инвалидов, степени их социальной защищенности</t>
  </si>
  <si>
    <t>обязательства по подпрограмме</t>
  </si>
  <si>
    <t>Подпрограмма 2</t>
  </si>
  <si>
    <t>Социальная поддержка семей, имеющих детей</t>
  </si>
  <si>
    <t>Подпрограмма 3</t>
  </si>
  <si>
    <t>Подпрограмма 4</t>
  </si>
  <si>
    <t>Подпрограмма 5</t>
  </si>
  <si>
    <t>Обеспечение реализации муниципальной программы и прочие мероприятия</t>
  </si>
  <si>
    <t>Наименование муниципальной</t>
  </si>
  <si>
    <t>программы, подпрограммы</t>
  </si>
  <si>
    <t>муниципальной программы</t>
  </si>
  <si>
    <t>Ответственный исполнитель, соисполнитель</t>
  </si>
  <si>
    <t>Оценка расходов</t>
  </si>
  <si>
    <t>Всего</t>
  </si>
  <si>
    <t>внебюджетные источники</t>
  </si>
  <si>
    <t>юридические лица</t>
  </si>
  <si>
    <t>Повышение качества жизни отдельных категорий граждан, в т. ч. инвалидов, степени их социальной защищенности</t>
  </si>
  <si>
    <t xml:space="preserve">  </t>
  </si>
  <si>
    <t xml:space="preserve">Прогноз сводных показателей муниципальных заданий </t>
  </si>
  <si>
    <t>Наименование услуги, показателя объема услуги (работы)</t>
  </si>
  <si>
    <t>Значение показателя объема услуги (работы)</t>
  </si>
  <si>
    <t>Второй</t>
  </si>
  <si>
    <t>год планового периода</t>
  </si>
  <si>
    <t xml:space="preserve"> год планового периода</t>
  </si>
  <si>
    <t>Наименование услуги и ее содержание:</t>
  </si>
  <si>
    <t>Показатель объема услуги (работы):</t>
  </si>
  <si>
    <t>Подпрограмма 4.</t>
  </si>
  <si>
    <t>«Повышение качества и доступности социальных услуг населению»</t>
  </si>
  <si>
    <t>Подпрограмма 6</t>
  </si>
  <si>
    <t>6.4.</t>
  </si>
  <si>
    <t>Уровень исполнения средств местного бюджета на реализацию подпрограммы</t>
  </si>
  <si>
    <t>6.3.</t>
  </si>
  <si>
    <t>Реализация переданных государственных полномочий по предоставлению социального обслуживания граждан пожилого возраста и инвалидам, нуждающимся в постоянной и временной посторонней помощи и в связи с частичной или полной утратой возможности самостоятельно удовлетворять свои основные жизненные потребности, а также детям-сиротам и детям, оставшимся без попечения родителей (за исключением детей, обучающихся в федеральных образовательных учреждениях), безнадзорным детям и гражданам, находящимся в трудной жизненной ситуации</t>
  </si>
  <si>
    <t>Реализация переданных государственных полномочий по предоставлению социального обслуживания детям-инвалидам, семьям имеющим детей-инвалидов в возрасте от 0 до 18 лет</t>
  </si>
  <si>
    <t>не менее 95%</t>
  </si>
  <si>
    <t>не менее 90%</t>
  </si>
  <si>
    <t>годовой отчет об исполнении</t>
  </si>
  <si>
    <t>местный бюджет</t>
  </si>
  <si>
    <t>Удельный вес инвалидов, реализующих индивидуальные программы реабилитации в муниципальных учреждениях социального обслуживания, от общего числа инвалидов муниципального образования город Норильск</t>
  </si>
  <si>
    <t>чел.</t>
  </si>
  <si>
    <t>Охват граждан пожилого возраста и инвалидов всеми видами социального обслуживания на дому (на 1000 пенсионеров)</t>
  </si>
  <si>
    <t>не более 0,1%</t>
  </si>
  <si>
    <t>не менее 97%</t>
  </si>
  <si>
    <t>Удельный вес граждан из числа инвалидов, получивших дополнительную социальную помощь от общего количества инвалидов, имеющих право на нее право</t>
  </si>
  <si>
    <t>Мероприятие 1.1.  Субвенции на реализацию полномочий по содержанию учреждений социального обслуживания населения по Закону края от 10 декабря 2004 года № 12-2705 «О социальном обслуживании населения»Обеспечение доступности и качества услуг социального обслуживания, оказываемых в соответствии с муниципальным заданием</t>
  </si>
  <si>
    <t>Мероприятие 1.1. Субвенции на реализацию полномочий по содержанию учреждений социального обслуживания населения по Закону края от 10 декабря 2004 года № 12-2705 «О социальном обслуживании населения» Обеспечение доступности и качества услуг социального обслуживания, оказываемых в соответствии с муниципальным заданием</t>
  </si>
  <si>
    <t>Статус муниципальная программа, подпрограмма</t>
  </si>
  <si>
    <t>Наименование программы, подпрограммы</t>
  </si>
  <si>
    <t>первый год планового периода                                2015 год</t>
  </si>
  <si>
    <t>второй год планового периода                                2016 год</t>
  </si>
  <si>
    <t>федеральный бюджет</t>
  </si>
  <si>
    <t>Управление социальной политики Администрации города Норильска</t>
  </si>
  <si>
    <t>Целевой показатель 4</t>
  </si>
  <si>
    <t>6.5</t>
  </si>
  <si>
    <t>Удельный вес граждан из числа работников бюджетных, казенных, автономных учреждений,  граждан из числа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бюджетных, казенных, автономных учреждений и граждан из числа лиц, удостоенных звания "Почетный гражданин города Норильска"</t>
  </si>
  <si>
    <t>отчет об исполнении муниципальной программы</t>
  </si>
  <si>
    <t>6.6</t>
  </si>
  <si>
    <t>Удельный вес граждан из числа работников бюджетной сферы увеличивших пенсионные накопления, к общей численности работников бюджетной сферы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</si>
  <si>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</si>
  <si>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Обеспечение социальной поддержки граждан при оплате жилого помещения и коммунальных услуг</t>
  </si>
  <si>
    <t>Удельный вес граждан, получающих меры социальной поддержки при оплате жилого помещения и коммунальных услуг, в общей численности граждан, проживающих на территории муниципального образования город Норильск и имеющих право на их получение</t>
  </si>
  <si>
    <t xml:space="preserve">Целевые показатели и показатели результативности муниципальной программы 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</si>
  <si>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</si>
  <si>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</si>
  <si>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Задача 4.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</si>
  <si>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</si>
  <si>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Доля граждан, получивших  услуги в муниципальных учреждениях социального обслуживания населения, в общем числе граждан, обратившихся за их получением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</si>
  <si>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</si>
  <si>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</si>
  <si>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Расходы местного бюджета на оказание (выполнение) муниципальной услуги (работы), тыс. руб.</t>
  </si>
  <si>
    <t>«Социальная поддержка жителей муниципального образования город Норильск"</t>
  </si>
  <si>
    <t xml:space="preserve"> на 2014-2016 годы</t>
  </si>
  <si>
    <t>Подпрограмма 6: "Повышение социальной защищенности и уровня жизни жителей муниципального образования город Норильск"</t>
  </si>
  <si>
    <t>Задача № 5 Предоставление дополнительных мер социальной поддержки жителям муниципального образования город Норильск</t>
  </si>
  <si>
    <t>Цель: 3. Повышение уровня жизни и социальной защищенности жителей муниципального образования город Норильск</t>
  </si>
  <si>
    <t>Значения целевых показателей на долгосрочный период
муниципальной программы "Социальная поддержка жителей муниципального образования город Норильск" на 2014-2016 годы</t>
  </si>
  <si>
    <t xml:space="preserve">  "Социальная поддержка жителей муниципального образования город Норильск" на 2014-2016 годы</t>
  </si>
  <si>
    <t>Социальная поддержка жителей муниципального 
образования город Норильск</t>
  </si>
  <si>
    <t>Повышение качества и доступности социальных услуг населению муниципального образования город Норильск</t>
  </si>
  <si>
    <t>Повышение социальной защищенности и уровня жизни жителей муниципального образования город Норильск</t>
  </si>
  <si>
    <t>Подпрограмма 4: Повышение качества и доступности социальных услуг населению муниципального образования город Норильск</t>
  </si>
  <si>
    <t>Информация о ресурсном обеспечении и прогнозной оценке расходов на реализацию целей муниципальной программы "Социальная поддержка жителей муниципального образования город Норильск" на 2014-2016 годы с учетом источников финансирования.</t>
  </si>
  <si>
    <t>Цель: Полное и своевременное исполнение переданных государственных полномочий по предоставлению мер социальной поддержки населению муниципального образования город Норильск</t>
  </si>
  <si>
    <t>Цель:  Повышение уровня жизни и социальной защищенности жителей муниципального образования город Норильск</t>
  </si>
  <si>
    <t>Управление по спорту, туризму и молодежной политике Администрации города Норильска</t>
  </si>
  <si>
    <t>Управление общего и дошкольного образования Администрации города Норильска</t>
  </si>
  <si>
    <t>Управление по делам культуры и искусства Администрации города Норильска</t>
  </si>
  <si>
    <t>Управление по содержанию и строительству автомобильных дорог города Норильска</t>
  </si>
  <si>
    <t>НФ НПФ «Наследие»</t>
  </si>
  <si>
    <t>Администрация города Норильска (фонд «Юбилейный»)</t>
  </si>
  <si>
    <t>Снежногорское территориальное управление</t>
  </si>
  <si>
    <t>065</t>
  </si>
  <si>
    <t>066</t>
  </si>
  <si>
    <t>370</t>
  </si>
  <si>
    <t>015</t>
  </si>
  <si>
    <t>018</t>
  </si>
  <si>
    <t>Социальная поддержка жителей муниципального образования город Норильск</t>
  </si>
  <si>
    <t>Реализация переданных государственных полномочий по предоставлению социального обслуживания и реабилитации семей с детьми, 
сокращение распространенности социального неблагополучия детей и семей с детьми</t>
  </si>
  <si>
    <t>очередной финансовый 
2014 год</t>
  </si>
  <si>
    <t>Итого 
на период</t>
  </si>
  <si>
    <r>
      <t xml:space="preserve">Приложение № 1
к паспорту муниципальной программы
"Социальная поддержка жителей муниципального 
образования город Норильск" </t>
    </r>
    <r>
      <rPr>
        <sz val="12"/>
        <rFont val="Times New Roman"/>
        <family val="1"/>
        <charset val="204"/>
      </rPr>
      <t>на 2014-2016 годы</t>
    </r>
    <r>
      <rPr>
        <sz val="12"/>
        <color theme="1"/>
        <rFont val="Times New Roman"/>
        <family val="1"/>
        <charset val="204"/>
      </rPr>
      <t>,
утвержденной  постановлением Администрации города Норильска
от 25.10.2013 № 472</t>
    </r>
  </si>
  <si>
    <t>Приложение № 2
к паспорту муниципальной программы
"Социальная поддержка жителей муниципального 
образования город Норильск" на 2014-2016 годы,
утвержденной  постановлением 
Администрации города Норильска
от 25.10.2013 № 472</t>
  </si>
  <si>
    <t>Приложение № 4
к паспорту муниципальной программы
"Социальная поддержка жителей муниципального 
образования город Норильск" на 2014-2016 годы,
утвержденной  постановлением 
Администрации города Норильска
от 25.10.2013 №472</t>
  </si>
  <si>
    <t>Приложение № 5
к паспорту муниципальной программы
"Социальная поддержка жителей муниципального 
образования город Норильск" на 2014-2016 годы,
утвержденной  постановлением 
Администрации города Норильска
от 25.10.2013 № 472</t>
  </si>
  <si>
    <t>Приложение № 6
к паспорту муниципальной программы
"Социальная поддержка жителей муниципального образования город Норильск" на 2014-2016 годы,
утвержденной  постановлением 
Администрации города Норильска
от 25.10.2013 №472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</si>
</sst>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210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1" fillId="2" borderId="1" xfId="0" applyFont="1" applyFill="1" applyBorder="1"/>
    <xf numFmtId="0" fontId="1" fillId="2" borderId="0" xfId="0" applyFont="1" applyFill="1"/>
    <xf numFmtId="0" fontId="3" fillId="2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4" fontId="1" fillId="2" borderId="2" xfId="0" applyNumberFormat="1" applyFont="1" applyFill="1" applyBorder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 wrapText="1"/>
    </xf>
    <xf numFmtId="0" fontId="1" fillId="2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/>
    </xf>
    <xf numFmtId="0" fontId="3" fillId="2" borderId="0" xfId="0" applyFont="1" applyFill="1" applyAlignment="1">
      <alignment vertical="top" wrapText="1"/>
    </xf>
    <xf numFmtId="4" fontId="0" fillId="0" borderId="0" xfId="0" applyNumberFormat="1"/>
    <xf numFmtId="0" fontId="0" fillId="3" borderId="0" xfId="0" applyFill="1"/>
    <xf numFmtId="0" fontId="1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4" fontId="1" fillId="2" borderId="17" xfId="0" applyNumberFormat="1" applyFont="1" applyFill="1" applyBorder="1" applyAlignment="1">
      <alignment horizontal="right" vertical="center"/>
    </xf>
    <xf numFmtId="0" fontId="15" fillId="0" borderId="19" xfId="0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right" vertical="center"/>
    </xf>
    <xf numFmtId="0" fontId="1" fillId="3" borderId="19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3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right" vertical="center"/>
    </xf>
    <xf numFmtId="4" fontId="1" fillId="2" borderId="17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" fontId="1" fillId="2" borderId="20" xfId="0" applyNumberFormat="1" applyFont="1" applyFill="1" applyBorder="1" applyAlignment="1">
      <alignment horizontal="right" vertical="center"/>
    </xf>
    <xf numFmtId="4" fontId="1" fillId="2" borderId="21" xfId="0" applyNumberFormat="1" applyFont="1" applyFill="1" applyBorder="1" applyAlignment="1">
      <alignment horizontal="right" vertical="center"/>
    </xf>
    <xf numFmtId="0" fontId="1" fillId="2" borderId="2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4" fontId="1" fillId="2" borderId="14" xfId="0" applyNumberFormat="1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0" fontId="1" fillId="2" borderId="0" xfId="0" applyFont="1" applyFill="1"/>
    <xf numFmtId="0" fontId="1" fillId="2" borderId="0" xfId="0" applyFont="1" applyFill="1" applyBorder="1"/>
    <xf numFmtId="0" fontId="2" fillId="3" borderId="0" xfId="0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28</xdr:row>
      <xdr:rowOff>1162050</xdr:rowOff>
    </xdr:from>
    <xdr:to>
      <xdr:col>10</xdr:col>
      <xdr:colOff>180975</xdr:colOff>
      <xdr:row>28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44176950"/>
          <a:ext cx="5743575" cy="0"/>
        </a:xfrm>
        <a:prstGeom prst="rect">
          <a:avLst/>
        </a:prstGeom>
      </xdr:spPr>
      <xdr:txBody>
        <a:bodyPr wrap="none" numCol="1" fromWordArt="1">
          <a:prstTxWarp prst="textSlantUp">
            <a:avLst>
              <a:gd name="adj" fmla="val 32056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28</xdr:row>
      <xdr:rowOff>1162050</xdr:rowOff>
    </xdr:from>
    <xdr:to>
      <xdr:col>10</xdr:col>
      <xdr:colOff>180975</xdr:colOff>
      <xdr:row>28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44176950"/>
          <a:ext cx="5743575" cy="0"/>
        </a:xfrm>
        <a:prstGeom prst="rect">
          <a:avLst/>
        </a:prstGeom>
      </xdr:spPr>
      <xdr:txBody>
        <a:bodyPr wrap="none" numCol="1" fromWordArt="1">
          <a:prstTxWarp prst="textSlantUp">
            <a:avLst>
              <a:gd name="adj" fmla="val 32056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40</xdr:row>
      <xdr:rowOff>0</xdr:rowOff>
    </xdr:from>
    <xdr:to>
      <xdr:col>2</xdr:col>
      <xdr:colOff>85458</xdr:colOff>
      <xdr:row>40</xdr:row>
      <xdr:rowOff>227491</xdr:rowOff>
    </xdr:to>
    <xdr:sp macro="" textlink="">
      <xdr:nvSpPr>
        <xdr:cNvPr id="2" name="Прямоугольник 1"/>
        <xdr:cNvSpPr/>
      </xdr:nvSpPr>
      <xdr:spPr>
        <a:xfrm>
          <a:off x="5638800" y="13744575"/>
          <a:ext cx="85458" cy="227491"/>
        </a:xfrm>
        <a:prstGeom prst="rect">
          <a:avLst/>
        </a:prstGeom>
        <a:noFill/>
      </xdr:spPr>
      <xdr:txBody>
        <a:bodyPr wrap="none" lIns="91440" tIns="45720" rIns="91440" bIns="45720" numCol="1">
          <a:prstTxWarp prst="textCurveDown">
            <a:avLst>
              <a:gd name="adj" fmla="val 56338"/>
            </a:avLst>
          </a:prstTxWarp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endParaRPr lang="ru-RU" sz="54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</a:endParaRP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85458</xdr:colOff>
      <xdr:row>40</xdr:row>
      <xdr:rowOff>228705</xdr:rowOff>
    </xdr:to>
    <xdr:sp macro="" textlink="">
      <xdr:nvSpPr>
        <xdr:cNvPr id="3" name="Прямоугольник 2"/>
        <xdr:cNvSpPr/>
      </xdr:nvSpPr>
      <xdr:spPr>
        <a:xfrm>
          <a:off x="5638800" y="13744575"/>
          <a:ext cx="85458" cy="228705"/>
        </a:xfrm>
        <a:prstGeom prst="rect">
          <a:avLst/>
        </a:prstGeom>
        <a:noFill/>
      </xdr:spPr>
      <xdr:txBody>
        <a:bodyPr wrap="none" lIns="91440" tIns="45720" rIns="91440" bIns="45720" numCol="1">
          <a:prstTxWarp prst="textCurveDown">
            <a:avLst>
              <a:gd name="adj" fmla="val 56338"/>
            </a:avLst>
          </a:prstTxWarp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endParaRPr lang="ru-RU" sz="54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</a:endParaRPr>
        </a:p>
      </xdr:txBody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85458</xdr:colOff>
      <xdr:row>44</xdr:row>
      <xdr:rowOff>227491</xdr:rowOff>
    </xdr:to>
    <xdr:sp macro="" textlink="">
      <xdr:nvSpPr>
        <xdr:cNvPr id="4" name="Прямоугольник 3"/>
        <xdr:cNvSpPr/>
      </xdr:nvSpPr>
      <xdr:spPr>
        <a:xfrm>
          <a:off x="2552700" y="10915650"/>
          <a:ext cx="85458" cy="189391"/>
        </a:xfrm>
        <a:prstGeom prst="rect">
          <a:avLst/>
        </a:prstGeom>
        <a:noFill/>
      </xdr:spPr>
      <xdr:txBody>
        <a:bodyPr wrap="none" lIns="91440" tIns="45720" rIns="91440" bIns="45720" numCol="1">
          <a:prstTxWarp prst="textCurveDown">
            <a:avLst>
              <a:gd name="adj" fmla="val 56338"/>
            </a:avLst>
          </a:prstTxWarp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endParaRPr lang="ru-RU" sz="54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</a:endParaRPr>
        </a:p>
      </xdr:txBody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85458</xdr:colOff>
      <xdr:row>44</xdr:row>
      <xdr:rowOff>228705</xdr:rowOff>
    </xdr:to>
    <xdr:sp macro="" textlink="">
      <xdr:nvSpPr>
        <xdr:cNvPr id="5" name="Прямоугольник 4"/>
        <xdr:cNvSpPr/>
      </xdr:nvSpPr>
      <xdr:spPr>
        <a:xfrm>
          <a:off x="2552700" y="10915650"/>
          <a:ext cx="85458" cy="190605"/>
        </a:xfrm>
        <a:prstGeom prst="rect">
          <a:avLst/>
        </a:prstGeom>
        <a:noFill/>
      </xdr:spPr>
      <xdr:txBody>
        <a:bodyPr wrap="none" lIns="91440" tIns="45720" rIns="91440" bIns="45720" numCol="1">
          <a:prstTxWarp prst="textCurveDown">
            <a:avLst>
              <a:gd name="adj" fmla="val 56338"/>
            </a:avLst>
          </a:prstTxWarp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endParaRPr lang="ru-RU" sz="54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view="pageBreakPreview" zoomScale="79" zoomScaleNormal="72" zoomScaleSheetLayoutView="79" workbookViewId="0">
      <selection activeCell="A49" sqref="A49:H49"/>
    </sheetView>
  </sheetViews>
  <sheetFormatPr defaultRowHeight="15"/>
  <cols>
    <col min="1" max="1" width="13.85546875" style="2" customWidth="1"/>
    <col min="2" max="2" width="40.7109375" style="2" customWidth="1"/>
    <col min="3" max="3" width="13" style="2" customWidth="1"/>
    <col min="4" max="4" width="15.28515625" style="2" customWidth="1"/>
    <col min="5" max="5" width="24" style="2" customWidth="1"/>
    <col min="6" max="10" width="15" style="2" customWidth="1"/>
    <col min="11" max="16384" width="9.140625" style="2"/>
  </cols>
  <sheetData>
    <row r="1" spans="1:11" ht="155.25" customHeight="1">
      <c r="G1" s="108" t="s">
        <v>211</v>
      </c>
      <c r="H1" s="108"/>
      <c r="I1" s="108"/>
      <c r="J1" s="108"/>
    </row>
    <row r="2" spans="1:11" ht="33" customHeight="1"/>
    <row r="4" spans="1:11" ht="15.75">
      <c r="A4" s="120" t="s">
        <v>172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1" ht="15.75">
      <c r="A5" s="120" t="s">
        <v>181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1" ht="15.75">
      <c r="A6" s="121" t="s">
        <v>182</v>
      </c>
      <c r="B6" s="121"/>
      <c r="C6" s="121"/>
      <c r="D6" s="121"/>
      <c r="E6" s="121"/>
      <c r="F6" s="121"/>
      <c r="G6" s="121"/>
      <c r="H6" s="121"/>
      <c r="I6" s="121"/>
      <c r="J6" s="121"/>
    </row>
    <row r="7" spans="1:11" ht="15.7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1" ht="63">
      <c r="A8" s="4" t="s">
        <v>47</v>
      </c>
      <c r="B8" s="4" t="s">
        <v>48</v>
      </c>
      <c r="C8" s="4" t="s">
        <v>0</v>
      </c>
      <c r="D8" s="4" t="s">
        <v>1</v>
      </c>
      <c r="E8" s="4" t="s">
        <v>2</v>
      </c>
      <c r="F8" s="4" t="s">
        <v>49</v>
      </c>
      <c r="G8" s="4" t="s">
        <v>50</v>
      </c>
      <c r="H8" s="4" t="s">
        <v>51</v>
      </c>
      <c r="I8" s="4" t="s">
        <v>52</v>
      </c>
      <c r="J8" s="4" t="s">
        <v>53</v>
      </c>
    </row>
    <row r="9" spans="1:11" ht="36.75" customHeight="1">
      <c r="A9" s="111" t="s">
        <v>193</v>
      </c>
      <c r="B9" s="111"/>
      <c r="C9" s="111"/>
      <c r="D9" s="111"/>
      <c r="E9" s="111"/>
      <c r="F9" s="111"/>
      <c r="G9" s="111"/>
      <c r="H9" s="111"/>
      <c r="I9" s="111"/>
      <c r="J9" s="111"/>
    </row>
    <row r="10" spans="1:11" ht="78.75">
      <c r="A10" s="4" t="s">
        <v>54</v>
      </c>
      <c r="B10" s="7" t="s">
        <v>7</v>
      </c>
      <c r="C10" s="4" t="s">
        <v>8</v>
      </c>
      <c r="D10" s="5" t="s">
        <v>9</v>
      </c>
      <c r="E10" s="4" t="s">
        <v>10</v>
      </c>
      <c r="F10" s="4">
        <v>20.2</v>
      </c>
      <c r="G10" s="57">
        <v>20.3</v>
      </c>
      <c r="H10" s="57">
        <v>20.3</v>
      </c>
      <c r="I10" s="57">
        <v>20.3</v>
      </c>
      <c r="J10" s="57">
        <v>20.3</v>
      </c>
    </row>
    <row r="11" spans="1:11" ht="31.5" customHeight="1">
      <c r="A11" s="111" t="s">
        <v>11</v>
      </c>
      <c r="B11" s="111"/>
      <c r="C11" s="111"/>
      <c r="D11" s="111"/>
      <c r="E11" s="111"/>
      <c r="F11" s="111"/>
      <c r="G11" s="111"/>
      <c r="H11" s="111"/>
      <c r="I11" s="111"/>
      <c r="J11" s="111"/>
    </row>
    <row r="12" spans="1:11" ht="31.5" customHeight="1">
      <c r="A12" s="118" t="s">
        <v>12</v>
      </c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11" ht="47.25">
      <c r="A13" s="5" t="s">
        <v>13</v>
      </c>
      <c r="B13" s="7" t="s">
        <v>14</v>
      </c>
      <c r="C13" s="4" t="s">
        <v>8</v>
      </c>
      <c r="D13" s="46">
        <v>0.06</v>
      </c>
      <c r="E13" s="4" t="s">
        <v>15</v>
      </c>
      <c r="F13" s="57">
        <v>84.9</v>
      </c>
      <c r="G13" s="57">
        <v>84.9</v>
      </c>
      <c r="H13" s="57">
        <v>84.9</v>
      </c>
      <c r="I13" s="57">
        <v>84.9</v>
      </c>
      <c r="J13" s="57">
        <v>84.9</v>
      </c>
    </row>
    <row r="14" spans="1:11" ht="110.25">
      <c r="A14" s="4" t="s">
        <v>16</v>
      </c>
      <c r="B14" s="47" t="s">
        <v>149</v>
      </c>
      <c r="C14" s="4" t="s">
        <v>8</v>
      </c>
      <c r="D14" s="46">
        <v>0.02</v>
      </c>
      <c r="E14" s="4" t="s">
        <v>17</v>
      </c>
      <c r="F14" s="4">
        <v>72.7</v>
      </c>
      <c r="G14" s="4">
        <v>74.8</v>
      </c>
      <c r="H14" s="4">
        <v>74.8</v>
      </c>
      <c r="I14" s="4">
        <v>74.8</v>
      </c>
      <c r="J14" s="4">
        <v>74.8</v>
      </c>
    </row>
    <row r="15" spans="1:11" ht="19.5" customHeight="1">
      <c r="A15" s="119" t="s">
        <v>18</v>
      </c>
      <c r="B15" s="119"/>
      <c r="C15" s="119"/>
      <c r="D15" s="119"/>
      <c r="E15" s="119"/>
      <c r="F15" s="119"/>
      <c r="G15" s="119"/>
      <c r="H15" s="119"/>
      <c r="I15" s="119"/>
      <c r="J15" s="119"/>
    </row>
    <row r="16" spans="1:11" ht="126">
      <c r="A16" s="6" t="s">
        <v>55</v>
      </c>
      <c r="B16" s="47" t="s">
        <v>171</v>
      </c>
      <c r="C16" s="4" t="s">
        <v>8</v>
      </c>
      <c r="D16" s="46">
        <v>0.3</v>
      </c>
      <c r="E16" s="4" t="s">
        <v>10</v>
      </c>
      <c r="F16" s="4">
        <v>98.6</v>
      </c>
      <c r="G16" s="70">
        <v>99</v>
      </c>
      <c r="H16" s="4">
        <v>99.1</v>
      </c>
      <c r="I16" s="4">
        <v>99.2</v>
      </c>
      <c r="J16" s="4">
        <v>99.3</v>
      </c>
      <c r="K16" s="58"/>
    </row>
    <row r="17" spans="1:11" ht="34.5" customHeight="1">
      <c r="A17" s="115" t="s">
        <v>21</v>
      </c>
      <c r="B17" s="115"/>
      <c r="C17" s="115"/>
      <c r="D17" s="115"/>
      <c r="E17" s="115"/>
      <c r="F17" s="115"/>
      <c r="G17" s="115"/>
      <c r="H17" s="115"/>
      <c r="I17" s="115"/>
      <c r="J17" s="115"/>
    </row>
    <row r="18" spans="1:11" ht="15.75">
      <c r="A18" s="119" t="s">
        <v>22</v>
      </c>
      <c r="B18" s="119"/>
      <c r="C18" s="119"/>
      <c r="D18" s="119"/>
      <c r="E18" s="119"/>
      <c r="F18" s="119"/>
      <c r="G18" s="119"/>
      <c r="H18" s="119"/>
      <c r="I18" s="119"/>
      <c r="J18" s="119"/>
    </row>
    <row r="19" spans="1:11" ht="63">
      <c r="A19" s="4" t="s">
        <v>23</v>
      </c>
      <c r="B19" s="7" t="s">
        <v>24</v>
      </c>
      <c r="C19" s="4" t="s">
        <v>8</v>
      </c>
      <c r="D19" s="5">
        <v>0.1</v>
      </c>
      <c r="E19" s="4" t="s">
        <v>17</v>
      </c>
      <c r="F19" s="4">
        <v>100</v>
      </c>
      <c r="G19" s="4">
        <v>100</v>
      </c>
      <c r="H19" s="4">
        <v>100</v>
      </c>
      <c r="I19" s="42">
        <v>100</v>
      </c>
      <c r="J19" s="42">
        <v>100</v>
      </c>
      <c r="K19" s="58"/>
    </row>
    <row r="20" spans="1:11" ht="78.75">
      <c r="A20" s="6" t="s">
        <v>56</v>
      </c>
      <c r="B20" s="8" t="s">
        <v>173</v>
      </c>
      <c r="C20" s="4" t="s">
        <v>8</v>
      </c>
      <c r="D20" s="5">
        <v>0.02</v>
      </c>
      <c r="E20" s="4" t="s">
        <v>10</v>
      </c>
      <c r="F20" s="4">
        <v>42</v>
      </c>
      <c r="G20" s="4">
        <v>48</v>
      </c>
      <c r="H20" s="4">
        <v>48</v>
      </c>
      <c r="I20" s="42">
        <v>48</v>
      </c>
      <c r="J20" s="42">
        <v>48</v>
      </c>
      <c r="K20" s="58"/>
    </row>
    <row r="21" spans="1:11" ht="39.75" customHeight="1">
      <c r="A21" s="111" t="s">
        <v>25</v>
      </c>
      <c r="B21" s="111"/>
      <c r="C21" s="111"/>
      <c r="D21" s="111"/>
      <c r="E21" s="111"/>
      <c r="F21" s="111"/>
      <c r="G21" s="111"/>
      <c r="H21" s="111"/>
      <c r="I21" s="111"/>
      <c r="J21" s="111"/>
    </row>
    <row r="22" spans="1:11" ht="78.75">
      <c r="A22" s="4" t="s">
        <v>57</v>
      </c>
      <c r="B22" s="47" t="s">
        <v>178</v>
      </c>
      <c r="C22" s="4" t="s">
        <v>8</v>
      </c>
      <c r="D22" s="4" t="s">
        <v>9</v>
      </c>
      <c r="E22" s="4" t="s">
        <v>17</v>
      </c>
      <c r="F22" s="4">
        <v>97.4</v>
      </c>
      <c r="G22" s="4">
        <v>97.4</v>
      </c>
      <c r="H22" s="4">
        <v>97.4</v>
      </c>
      <c r="I22" s="4">
        <v>97.4</v>
      </c>
      <c r="J22" s="4">
        <v>97.4</v>
      </c>
      <c r="K22" s="58"/>
    </row>
    <row r="23" spans="1:11" ht="78.75">
      <c r="A23" s="4" t="s">
        <v>58</v>
      </c>
      <c r="B23" s="7" t="s">
        <v>26</v>
      </c>
      <c r="C23" s="4" t="s">
        <v>27</v>
      </c>
      <c r="D23" s="4" t="s">
        <v>9</v>
      </c>
      <c r="E23" s="4" t="s">
        <v>28</v>
      </c>
      <c r="F23" s="44">
        <v>22272.400000000001</v>
      </c>
      <c r="G23" s="44">
        <v>45897.7</v>
      </c>
      <c r="H23" s="44">
        <v>47946.6</v>
      </c>
      <c r="I23" s="44">
        <v>52741.3</v>
      </c>
      <c r="J23" s="44">
        <v>52741.3</v>
      </c>
    </row>
    <row r="24" spans="1:11" ht="39.75" customHeight="1">
      <c r="A24" s="112" t="s">
        <v>29</v>
      </c>
      <c r="B24" s="113"/>
      <c r="C24" s="113"/>
      <c r="D24" s="113"/>
      <c r="E24" s="113"/>
      <c r="F24" s="113"/>
      <c r="G24" s="113"/>
      <c r="H24" s="113"/>
      <c r="I24" s="113"/>
      <c r="J24" s="114"/>
    </row>
    <row r="25" spans="1:11" ht="25.5" customHeight="1">
      <c r="A25" s="111" t="s">
        <v>191</v>
      </c>
      <c r="B25" s="111"/>
      <c r="C25" s="111"/>
      <c r="D25" s="111"/>
      <c r="E25" s="111"/>
      <c r="F25" s="111"/>
      <c r="G25" s="111"/>
      <c r="H25" s="111"/>
      <c r="I25" s="111"/>
      <c r="J25" s="111"/>
    </row>
    <row r="26" spans="1:11" ht="141.75">
      <c r="A26" s="4" t="s">
        <v>30</v>
      </c>
      <c r="B26" s="47" t="s">
        <v>174</v>
      </c>
      <c r="C26" s="4" t="s">
        <v>8</v>
      </c>
      <c r="D26" s="46">
        <v>0.16</v>
      </c>
      <c r="E26" s="9" t="s">
        <v>31</v>
      </c>
      <c r="F26" s="57">
        <v>100</v>
      </c>
      <c r="G26" s="57">
        <v>100</v>
      </c>
      <c r="H26" s="57">
        <v>100</v>
      </c>
      <c r="I26" s="57">
        <v>100</v>
      </c>
      <c r="J26" s="57">
        <v>100</v>
      </c>
    </row>
    <row r="27" spans="1:11" ht="129" customHeight="1">
      <c r="A27" s="45" t="s">
        <v>32</v>
      </c>
      <c r="B27" s="8" t="s">
        <v>151</v>
      </c>
      <c r="C27" s="52" t="s">
        <v>150</v>
      </c>
      <c r="D27" s="46">
        <v>0.03</v>
      </c>
      <c r="E27" s="4" t="s">
        <v>34</v>
      </c>
      <c r="F27" s="70">
        <v>9</v>
      </c>
      <c r="G27" s="70">
        <v>9</v>
      </c>
      <c r="H27" s="70">
        <v>9</v>
      </c>
      <c r="I27" s="70">
        <v>9</v>
      </c>
      <c r="J27" s="70">
        <v>9</v>
      </c>
    </row>
    <row r="28" spans="1:11" ht="94.5">
      <c r="A28" s="45" t="s">
        <v>33</v>
      </c>
      <c r="B28" s="7" t="s">
        <v>36</v>
      </c>
      <c r="C28" s="4" t="s">
        <v>8</v>
      </c>
      <c r="D28" s="46">
        <v>0.01</v>
      </c>
      <c r="E28" s="4" t="s">
        <v>17</v>
      </c>
      <c r="F28" s="45">
        <v>0</v>
      </c>
      <c r="G28" s="52" t="s">
        <v>152</v>
      </c>
      <c r="H28" s="52" t="s">
        <v>152</v>
      </c>
      <c r="I28" s="52" t="s">
        <v>152</v>
      </c>
      <c r="J28" s="52" t="s">
        <v>152</v>
      </c>
    </row>
    <row r="29" spans="1:11" ht="63">
      <c r="A29" s="116" t="s">
        <v>35</v>
      </c>
      <c r="B29" s="117" t="s">
        <v>37</v>
      </c>
      <c r="C29" s="111" t="s">
        <v>8</v>
      </c>
      <c r="D29" s="115">
        <v>0.01</v>
      </c>
      <c r="E29" s="4" t="s">
        <v>38</v>
      </c>
      <c r="F29" s="111">
        <v>97.4</v>
      </c>
      <c r="G29" s="111" t="s">
        <v>146</v>
      </c>
      <c r="H29" s="111" t="s">
        <v>146</v>
      </c>
      <c r="I29" s="111" t="s">
        <v>146</v>
      </c>
      <c r="J29" s="111" t="s">
        <v>146</v>
      </c>
    </row>
    <row r="30" spans="1:11" ht="59.25" customHeight="1">
      <c r="A30" s="116"/>
      <c r="B30" s="117"/>
      <c r="C30" s="111"/>
      <c r="D30" s="115"/>
      <c r="E30" s="4" t="s">
        <v>39</v>
      </c>
      <c r="F30" s="111"/>
      <c r="G30" s="111"/>
      <c r="H30" s="111"/>
      <c r="I30" s="111"/>
      <c r="J30" s="111"/>
    </row>
    <row r="31" spans="1:11" ht="40.5" customHeight="1">
      <c r="A31" s="115" t="s">
        <v>175</v>
      </c>
      <c r="B31" s="115"/>
      <c r="C31" s="115"/>
      <c r="D31" s="115"/>
      <c r="E31" s="115"/>
      <c r="F31" s="115"/>
      <c r="G31" s="115"/>
      <c r="H31" s="115"/>
      <c r="I31" s="115"/>
      <c r="J31" s="115"/>
    </row>
    <row r="32" spans="1:11" ht="15.75">
      <c r="A32" s="111" t="s">
        <v>40</v>
      </c>
      <c r="B32" s="111"/>
      <c r="C32" s="111"/>
      <c r="D32" s="111"/>
      <c r="E32" s="111"/>
      <c r="F32" s="111"/>
      <c r="G32" s="111"/>
      <c r="H32" s="111"/>
      <c r="I32" s="111"/>
      <c r="J32" s="111"/>
    </row>
    <row r="33" spans="1:10" ht="73.5" customHeight="1">
      <c r="A33" s="4" t="s">
        <v>41</v>
      </c>
      <c r="B33" s="10" t="s">
        <v>60</v>
      </c>
      <c r="C33" s="4" t="s">
        <v>8</v>
      </c>
      <c r="D33" s="5">
        <v>0.08</v>
      </c>
      <c r="E33" s="45" t="s">
        <v>42</v>
      </c>
      <c r="F33" s="70">
        <v>94</v>
      </c>
      <c r="G33" s="47" t="s">
        <v>153</v>
      </c>
      <c r="H33" s="47" t="s">
        <v>153</v>
      </c>
      <c r="I33" s="47" t="s">
        <v>153</v>
      </c>
      <c r="J33" s="47" t="s">
        <v>153</v>
      </c>
    </row>
    <row r="34" spans="1:10" ht="135.75" customHeight="1">
      <c r="A34" s="4" t="s">
        <v>43</v>
      </c>
      <c r="B34" s="79" t="s">
        <v>176</v>
      </c>
      <c r="C34" s="4" t="s">
        <v>8</v>
      </c>
      <c r="D34" s="46">
        <v>0.01</v>
      </c>
      <c r="E34" s="4" t="s">
        <v>44</v>
      </c>
      <c r="F34" s="4">
        <v>97.4</v>
      </c>
      <c r="G34" s="47" t="s">
        <v>146</v>
      </c>
      <c r="H34" s="47" t="s">
        <v>146</v>
      </c>
      <c r="I34" s="47" t="s">
        <v>146</v>
      </c>
      <c r="J34" s="47" t="s">
        <v>146</v>
      </c>
    </row>
    <row r="35" spans="1:10" ht="120.75" customHeight="1">
      <c r="A35" s="4" t="s">
        <v>45</v>
      </c>
      <c r="B35" s="10" t="s">
        <v>46</v>
      </c>
      <c r="C35" s="4" t="s">
        <v>8</v>
      </c>
      <c r="D35" s="46">
        <v>0.01</v>
      </c>
      <c r="E35" s="4" t="s">
        <v>17</v>
      </c>
      <c r="F35" s="52">
        <v>0</v>
      </c>
      <c r="G35" s="52" t="s">
        <v>152</v>
      </c>
      <c r="H35" s="52" t="s">
        <v>152</v>
      </c>
      <c r="I35" s="52" t="s">
        <v>152</v>
      </c>
      <c r="J35" s="52" t="s">
        <v>152</v>
      </c>
    </row>
    <row r="36" spans="1:10" ht="41.25" customHeight="1">
      <c r="A36" s="111" t="s">
        <v>185</v>
      </c>
      <c r="B36" s="111"/>
      <c r="C36" s="111"/>
      <c r="D36" s="111"/>
      <c r="E36" s="111"/>
      <c r="F36" s="111"/>
      <c r="G36" s="111"/>
      <c r="H36" s="111"/>
      <c r="I36" s="111"/>
      <c r="J36" s="111"/>
    </row>
    <row r="37" spans="1:10" ht="114.75" customHeight="1">
      <c r="A37" s="74" t="s">
        <v>163</v>
      </c>
      <c r="B37" s="47" t="s">
        <v>59</v>
      </c>
      <c r="C37" s="4" t="s">
        <v>8</v>
      </c>
      <c r="D37" s="4" t="s">
        <v>83</v>
      </c>
      <c r="E37" s="4" t="s">
        <v>10</v>
      </c>
      <c r="F37" s="70">
        <v>32</v>
      </c>
      <c r="G37" s="70">
        <v>32</v>
      </c>
      <c r="H37" s="70">
        <v>32</v>
      </c>
      <c r="I37" s="70">
        <v>32</v>
      </c>
      <c r="J37" s="70">
        <v>32</v>
      </c>
    </row>
    <row r="38" spans="1:10" ht="26.25" customHeight="1">
      <c r="A38" s="112" t="s">
        <v>184</v>
      </c>
      <c r="B38" s="113"/>
      <c r="C38" s="113"/>
      <c r="D38" s="113"/>
      <c r="E38" s="113"/>
      <c r="F38" s="113"/>
      <c r="G38" s="113"/>
      <c r="H38" s="113"/>
      <c r="I38" s="113"/>
      <c r="J38" s="114"/>
    </row>
    <row r="39" spans="1:10" ht="26.25" customHeight="1">
      <c r="A39" s="118" t="s">
        <v>183</v>
      </c>
      <c r="B39" s="118"/>
      <c r="C39" s="118"/>
      <c r="D39" s="118"/>
      <c r="E39" s="118"/>
      <c r="F39" s="118"/>
      <c r="G39" s="118"/>
      <c r="H39" s="118"/>
      <c r="I39" s="118"/>
      <c r="J39" s="118"/>
    </row>
    <row r="40" spans="1:10" ht="63.75" customHeight="1">
      <c r="A40" s="4" t="s">
        <v>19</v>
      </c>
      <c r="B40" s="47" t="s">
        <v>84</v>
      </c>
      <c r="C40" s="4" t="s">
        <v>8</v>
      </c>
      <c r="D40" s="4">
        <v>0.05</v>
      </c>
      <c r="E40" s="4" t="s">
        <v>10</v>
      </c>
      <c r="F40" s="70">
        <v>95</v>
      </c>
      <c r="G40" s="70">
        <v>100</v>
      </c>
      <c r="H40" s="70">
        <v>100</v>
      </c>
      <c r="I40" s="70">
        <v>100</v>
      </c>
      <c r="J40" s="70">
        <v>100</v>
      </c>
    </row>
    <row r="41" spans="1:10" ht="110.25">
      <c r="A41" s="27" t="s">
        <v>20</v>
      </c>
      <c r="B41" s="47" t="s">
        <v>169</v>
      </c>
      <c r="C41" s="4" t="s">
        <v>8</v>
      </c>
      <c r="D41" s="5">
        <v>0.02</v>
      </c>
      <c r="E41" s="4" t="s">
        <v>10</v>
      </c>
      <c r="F41" s="70">
        <v>87</v>
      </c>
      <c r="G41" s="70">
        <v>100</v>
      </c>
      <c r="H41" s="70">
        <v>100</v>
      </c>
      <c r="I41" s="71">
        <v>100</v>
      </c>
      <c r="J41" s="71">
        <v>100</v>
      </c>
    </row>
    <row r="42" spans="1:10" s="11" customFormat="1" ht="78.75">
      <c r="A42" s="27" t="s">
        <v>142</v>
      </c>
      <c r="B42" s="47" t="s">
        <v>154</v>
      </c>
      <c r="C42" s="4" t="s">
        <v>8</v>
      </c>
      <c r="D42" s="46">
        <v>0.01</v>
      </c>
      <c r="E42" s="4" t="s">
        <v>10</v>
      </c>
      <c r="F42" s="70">
        <v>99</v>
      </c>
      <c r="G42" s="70">
        <v>99</v>
      </c>
      <c r="H42" s="70">
        <v>99</v>
      </c>
      <c r="I42" s="70">
        <v>99</v>
      </c>
      <c r="J42" s="70">
        <v>99</v>
      </c>
    </row>
    <row r="43" spans="1:10" ht="47.25">
      <c r="A43" s="27" t="s">
        <v>140</v>
      </c>
      <c r="B43" s="28" t="s">
        <v>141</v>
      </c>
      <c r="C43" s="27" t="s">
        <v>8</v>
      </c>
      <c r="D43" s="48">
        <v>0.09</v>
      </c>
      <c r="E43" s="49" t="s">
        <v>147</v>
      </c>
      <c r="F43" s="72">
        <v>94</v>
      </c>
      <c r="G43" s="47" t="s">
        <v>145</v>
      </c>
      <c r="H43" s="47" t="s">
        <v>145</v>
      </c>
      <c r="I43" s="47" t="s">
        <v>145</v>
      </c>
      <c r="J43" s="47" t="s">
        <v>145</v>
      </c>
    </row>
    <row r="44" spans="1:10" s="78" customFormat="1" ht="204.75">
      <c r="A44" s="76" t="s">
        <v>164</v>
      </c>
      <c r="B44" s="59" t="s">
        <v>165</v>
      </c>
      <c r="C44" s="75" t="s">
        <v>8</v>
      </c>
      <c r="D44" s="75">
        <v>0.01</v>
      </c>
      <c r="E44" s="49" t="s">
        <v>166</v>
      </c>
      <c r="F44" s="77">
        <f>899/14699*100</f>
        <v>6.1160623171644328</v>
      </c>
      <c r="G44" s="77">
        <f>651/15009*100</f>
        <v>4.3373975614631224</v>
      </c>
      <c r="H44" s="77">
        <f>651/9837*100</f>
        <v>6.6178713022262885</v>
      </c>
      <c r="I44" s="77">
        <f>651/9870*100</f>
        <v>6.5957446808510634</v>
      </c>
      <c r="J44" s="77">
        <f>651/10053*100</f>
        <v>6.475678901820352</v>
      </c>
    </row>
    <row r="45" spans="1:10" s="78" customFormat="1" ht="78.75">
      <c r="A45" s="76" t="s">
        <v>167</v>
      </c>
      <c r="B45" s="59" t="s">
        <v>168</v>
      </c>
      <c r="C45" s="75" t="s">
        <v>8</v>
      </c>
      <c r="D45" s="75">
        <v>0.01</v>
      </c>
      <c r="E45" s="49" t="s">
        <v>166</v>
      </c>
      <c r="F45" s="77">
        <f>1407/14699*100</f>
        <v>9.5720797333151921</v>
      </c>
      <c r="G45" s="77">
        <f>585/15009*100</f>
        <v>3.8976614031581049</v>
      </c>
      <c r="H45" s="77">
        <f>585/9837*100</f>
        <v>5.9469350411710886</v>
      </c>
      <c r="I45" s="77">
        <f>585/9870*100</f>
        <v>5.9270516717325226</v>
      </c>
      <c r="J45" s="77">
        <f>585/10053*100</f>
        <v>5.8191584601611464</v>
      </c>
    </row>
    <row r="49" spans="1:7" s="12" customFormat="1" ht="55.5" customHeight="1">
      <c r="A49" s="109"/>
      <c r="B49" s="110"/>
      <c r="C49" s="110"/>
      <c r="D49" s="110"/>
      <c r="G49" s="68"/>
    </row>
  </sheetData>
  <mergeCells count="28">
    <mergeCell ref="A9:J9"/>
    <mergeCell ref="A11:J11"/>
    <mergeCell ref="A12:J12"/>
    <mergeCell ref="A15:J15"/>
    <mergeCell ref="A4:J4"/>
    <mergeCell ref="A5:J5"/>
    <mergeCell ref="A6:J6"/>
    <mergeCell ref="A21:J21"/>
    <mergeCell ref="A17:J17"/>
    <mergeCell ref="A18:J18"/>
    <mergeCell ref="G29:G30"/>
    <mergeCell ref="H29:H30"/>
    <mergeCell ref="G1:J1"/>
    <mergeCell ref="A49:D49"/>
    <mergeCell ref="A36:J36"/>
    <mergeCell ref="A38:J38"/>
    <mergeCell ref="I29:I30"/>
    <mergeCell ref="J29:J30"/>
    <mergeCell ref="A31:J31"/>
    <mergeCell ref="A32:J32"/>
    <mergeCell ref="A29:A30"/>
    <mergeCell ref="B29:B30"/>
    <mergeCell ref="C29:C30"/>
    <mergeCell ref="D29:D30"/>
    <mergeCell ref="F29:F30"/>
    <mergeCell ref="A24:J24"/>
    <mergeCell ref="A25:J25"/>
    <mergeCell ref="A39:J39"/>
  </mergeCells>
  <printOptions horizontalCentered="1"/>
  <pageMargins left="0" right="0" top="0" bottom="0.39370078740157483" header="0.31496062992125984" footer="0.19685039370078741"/>
  <pageSetup paperSize="9" scale="79" fitToHeight="78" orientation="landscape" r:id="rId1"/>
  <headerFooter>
    <oddFooter>&amp;C&amp;"Times New Roman,обычный"&amp;10Страница &amp;P из &amp;N</oddFooter>
  </headerFooter>
  <rowBreaks count="1" manualBreakCount="1">
    <brk id="2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zoomScale="70" zoomScaleNormal="70" workbookViewId="0">
      <selection activeCell="A22" sqref="A22:H22"/>
    </sheetView>
  </sheetViews>
  <sheetFormatPr defaultRowHeight="16.5"/>
  <cols>
    <col min="1" max="1" width="9.140625" style="21"/>
    <col min="2" max="2" width="47.28515625" style="18" customWidth="1"/>
    <col min="3" max="3" width="9.140625" style="18"/>
    <col min="4" max="4" width="14.140625" style="18" customWidth="1"/>
    <col min="5" max="5" width="13.85546875" style="18" customWidth="1"/>
    <col min="6" max="6" width="13.28515625" style="18" customWidth="1"/>
    <col min="7" max="8" width="12.5703125" style="18" customWidth="1"/>
    <col min="9" max="9" width="10.5703125" style="18" customWidth="1"/>
    <col min="10" max="10" width="11" style="18" customWidth="1"/>
    <col min="11" max="11" width="10.28515625" style="18" customWidth="1"/>
    <col min="12" max="12" width="10.42578125" style="18" customWidth="1"/>
    <col min="13" max="13" width="10.5703125" style="18" customWidth="1"/>
    <col min="14" max="14" width="10.85546875" style="18" customWidth="1"/>
    <col min="15" max="15" width="10.7109375" style="18" customWidth="1"/>
    <col min="16" max="16" width="10.28515625" style="18" customWidth="1"/>
    <col min="17" max="16384" width="9.140625" style="18"/>
  </cols>
  <sheetData>
    <row r="1" spans="1:16" ht="105" customHeight="1">
      <c r="A1" s="19"/>
      <c r="B1" s="13"/>
      <c r="C1" s="13"/>
      <c r="D1" s="13"/>
      <c r="E1" s="13"/>
      <c r="F1" s="13"/>
      <c r="G1" s="13"/>
      <c r="H1" s="13"/>
      <c r="I1" s="13"/>
      <c r="J1" s="13"/>
      <c r="K1" s="122" t="s">
        <v>212</v>
      </c>
      <c r="L1" s="122"/>
      <c r="M1" s="122"/>
      <c r="N1" s="122"/>
      <c r="O1" s="13"/>
      <c r="P1" s="13"/>
    </row>
    <row r="2" spans="1:16">
      <c r="A2" s="19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9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57.75" customHeight="1">
      <c r="A4" s="123" t="s">
        <v>186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>
      <c r="A5" s="1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7" spans="1:16" s="12" customFormat="1">
      <c r="A7" s="126" t="s">
        <v>61</v>
      </c>
      <c r="B7" s="126" t="s">
        <v>62</v>
      </c>
      <c r="C7" s="126" t="s">
        <v>63</v>
      </c>
      <c r="D7" s="126" t="s">
        <v>3</v>
      </c>
      <c r="E7" s="126" t="s">
        <v>4</v>
      </c>
      <c r="F7" s="126" t="s">
        <v>5</v>
      </c>
      <c r="G7" s="126" t="s">
        <v>64</v>
      </c>
      <c r="H7" s="126"/>
      <c r="I7" s="126" t="s">
        <v>65</v>
      </c>
      <c r="J7" s="126"/>
      <c r="K7" s="126"/>
      <c r="L7" s="126"/>
      <c r="M7" s="126"/>
      <c r="N7" s="126"/>
      <c r="O7" s="126"/>
      <c r="P7" s="126"/>
    </row>
    <row r="8" spans="1:16" s="12" customFormat="1" ht="66">
      <c r="A8" s="126"/>
      <c r="B8" s="126"/>
      <c r="C8" s="126"/>
      <c r="D8" s="126"/>
      <c r="E8" s="126"/>
      <c r="F8" s="126"/>
      <c r="G8" s="14" t="s">
        <v>66</v>
      </c>
      <c r="H8" s="14" t="s">
        <v>67</v>
      </c>
      <c r="I8" s="126"/>
      <c r="J8" s="126"/>
      <c r="K8" s="126"/>
      <c r="L8" s="126"/>
      <c r="M8" s="126"/>
      <c r="N8" s="126"/>
      <c r="O8" s="126"/>
      <c r="P8" s="126"/>
    </row>
    <row r="9" spans="1:16" s="12" customFormat="1" ht="33">
      <c r="A9" s="126"/>
      <c r="B9" s="126"/>
      <c r="C9" s="126"/>
      <c r="D9" s="14" t="s">
        <v>68</v>
      </c>
      <c r="E9" s="14" t="s">
        <v>69</v>
      </c>
      <c r="F9" s="14" t="s">
        <v>70</v>
      </c>
      <c r="G9" s="14" t="s">
        <v>71</v>
      </c>
      <c r="H9" s="14" t="s">
        <v>72</v>
      </c>
      <c r="I9" s="14" t="s">
        <v>73</v>
      </c>
      <c r="J9" s="14" t="s">
        <v>74</v>
      </c>
      <c r="K9" s="14" t="s">
        <v>75</v>
      </c>
      <c r="L9" s="14" t="s">
        <v>76</v>
      </c>
      <c r="M9" s="14" t="s">
        <v>77</v>
      </c>
      <c r="N9" s="14" t="s">
        <v>78</v>
      </c>
      <c r="O9" s="14" t="s">
        <v>79</v>
      </c>
      <c r="P9" s="14" t="s">
        <v>80</v>
      </c>
    </row>
    <row r="10" spans="1:16" s="12" customFormat="1" ht="36.75" customHeight="1">
      <c r="A10" s="126" t="s">
        <v>193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</row>
    <row r="11" spans="1:16" s="12" customFormat="1" ht="69.75" customHeight="1">
      <c r="A11" s="14" t="s">
        <v>13</v>
      </c>
      <c r="B11" s="15" t="s">
        <v>7</v>
      </c>
      <c r="C11" s="14" t="s">
        <v>8</v>
      </c>
      <c r="D11" s="16">
        <v>20.2</v>
      </c>
      <c r="E11" s="16">
        <v>20.3</v>
      </c>
      <c r="F11" s="69">
        <v>20.3</v>
      </c>
      <c r="G11" s="69">
        <v>20.3</v>
      </c>
      <c r="H11" s="69">
        <v>20.3</v>
      </c>
      <c r="I11" s="69">
        <v>20.3</v>
      </c>
      <c r="J11" s="69">
        <v>20.3</v>
      </c>
      <c r="K11" s="69">
        <v>20.3</v>
      </c>
      <c r="L11" s="69">
        <v>20.3</v>
      </c>
      <c r="M11" s="69">
        <v>20.3</v>
      </c>
      <c r="N11" s="69">
        <v>20.3</v>
      </c>
      <c r="O11" s="69">
        <v>20.3</v>
      </c>
      <c r="P11" s="69">
        <v>20.3</v>
      </c>
    </row>
    <row r="12" spans="1:16" s="12" customFormat="1" ht="34.5" customHeight="1">
      <c r="A12" s="126" t="s">
        <v>81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</row>
    <row r="13" spans="1:16" s="12" customFormat="1" ht="75" customHeight="1">
      <c r="A13" s="14" t="s">
        <v>23</v>
      </c>
      <c r="B13" s="17" t="s">
        <v>177</v>
      </c>
      <c r="C13" s="14" t="s">
        <v>8</v>
      </c>
      <c r="D13" s="16">
        <v>97.4</v>
      </c>
      <c r="E13" s="69">
        <v>97.4</v>
      </c>
      <c r="F13" s="69">
        <v>97.4</v>
      </c>
      <c r="G13" s="69">
        <v>97.4</v>
      </c>
      <c r="H13" s="69">
        <v>97.4</v>
      </c>
      <c r="I13" s="69">
        <v>97.4</v>
      </c>
      <c r="J13" s="69">
        <v>97.4</v>
      </c>
      <c r="K13" s="69">
        <v>97.4</v>
      </c>
      <c r="L13" s="69">
        <v>97.4</v>
      </c>
      <c r="M13" s="69">
        <v>97.4</v>
      </c>
      <c r="N13" s="69">
        <v>97.4</v>
      </c>
      <c r="O13" s="69">
        <v>97.4</v>
      </c>
      <c r="P13" s="69">
        <v>97.4</v>
      </c>
    </row>
    <row r="14" spans="1:16" s="12" customFormat="1" ht="54" customHeight="1">
      <c r="A14" s="14" t="s">
        <v>56</v>
      </c>
      <c r="B14" s="17" t="s">
        <v>82</v>
      </c>
      <c r="C14" s="41" t="s">
        <v>27</v>
      </c>
      <c r="D14" s="43">
        <v>22272.400000000001</v>
      </c>
      <c r="E14" s="43">
        <v>45897.7</v>
      </c>
      <c r="F14" s="43">
        <v>47946.6</v>
      </c>
      <c r="G14" s="43">
        <v>52741.3</v>
      </c>
      <c r="H14" s="43">
        <v>52741.3</v>
      </c>
      <c r="I14" s="43">
        <v>52741.3</v>
      </c>
      <c r="J14" s="43">
        <v>52741.3</v>
      </c>
      <c r="K14" s="43">
        <v>52741.3</v>
      </c>
      <c r="L14" s="43">
        <v>52741.3</v>
      </c>
      <c r="M14" s="43">
        <v>52741.3</v>
      </c>
      <c r="N14" s="43">
        <v>52741.3</v>
      </c>
      <c r="O14" s="43">
        <v>52741.3</v>
      </c>
      <c r="P14" s="43">
        <v>52741.3</v>
      </c>
    </row>
    <row r="15" spans="1:16" ht="35.25" customHeight="1">
      <c r="A15" s="125" t="s">
        <v>194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</row>
    <row r="16" spans="1:16" s="12" customFormat="1" ht="99">
      <c r="A16" s="20" t="s">
        <v>19</v>
      </c>
      <c r="B16" s="15" t="s">
        <v>59</v>
      </c>
      <c r="C16" s="20" t="s">
        <v>8</v>
      </c>
      <c r="D16" s="73">
        <v>32</v>
      </c>
      <c r="E16" s="73">
        <v>32</v>
      </c>
      <c r="F16" s="73">
        <v>32</v>
      </c>
      <c r="G16" s="73">
        <v>32</v>
      </c>
      <c r="H16" s="73">
        <v>32</v>
      </c>
      <c r="I16" s="73">
        <v>32</v>
      </c>
      <c r="J16" s="73">
        <v>32</v>
      </c>
      <c r="K16" s="73">
        <v>32</v>
      </c>
      <c r="L16" s="73">
        <v>32</v>
      </c>
      <c r="M16" s="73">
        <v>32</v>
      </c>
      <c r="N16" s="73">
        <v>32</v>
      </c>
      <c r="O16" s="73">
        <v>32</v>
      </c>
      <c r="P16" s="73">
        <v>32</v>
      </c>
    </row>
    <row r="22" spans="1:7" s="12" customFormat="1" ht="54.75" customHeight="1">
      <c r="A22" s="109"/>
      <c r="B22" s="110"/>
      <c r="C22" s="110"/>
      <c r="D22" s="110"/>
      <c r="G22" s="68"/>
    </row>
  </sheetData>
  <mergeCells count="14">
    <mergeCell ref="K1:N1"/>
    <mergeCell ref="A4:P4"/>
    <mergeCell ref="A22:D22"/>
    <mergeCell ref="A15:P15"/>
    <mergeCell ref="A7:A9"/>
    <mergeCell ref="B7:B9"/>
    <mergeCell ref="C7:C9"/>
    <mergeCell ref="D7:D8"/>
    <mergeCell ref="E7:E8"/>
    <mergeCell ref="F7:F8"/>
    <mergeCell ref="G7:H7"/>
    <mergeCell ref="I7:P8"/>
    <mergeCell ref="A10:P10"/>
    <mergeCell ref="A12:P12"/>
  </mergeCells>
  <printOptions horizontalCentered="1"/>
  <pageMargins left="0" right="0" top="0" bottom="0" header="0.31496062992125984" footer="0.31496062992125984"/>
  <pageSetup paperSize="9" scale="65" fitToHeight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57"/>
  <sheetViews>
    <sheetView view="pageBreakPreview" topLeftCell="B1" zoomScale="84" zoomScaleNormal="100" zoomScaleSheetLayoutView="84" workbookViewId="0">
      <selection activeCell="O57" sqref="A57:O57"/>
    </sheetView>
  </sheetViews>
  <sheetFormatPr defaultRowHeight="15.75"/>
  <cols>
    <col min="1" max="1" width="17.28515625" style="11" customWidth="1"/>
    <col min="2" max="2" width="24.140625" style="11" customWidth="1"/>
    <col min="3" max="3" width="33.7109375" style="11" customWidth="1"/>
    <col min="4" max="5" width="9.140625" style="11"/>
    <col min="6" max="6" width="7" style="11" customWidth="1"/>
    <col min="7" max="7" width="9.140625" style="11"/>
    <col min="8" max="8" width="4.140625" style="11" customWidth="1"/>
    <col min="9" max="9" width="6.7109375" style="11" customWidth="1"/>
    <col min="10" max="10" width="5.42578125" style="11" customWidth="1"/>
    <col min="11" max="11" width="4.42578125" style="11" customWidth="1"/>
    <col min="12" max="17" width="9.140625" style="11"/>
    <col min="18" max="18" width="17.42578125" style="11" customWidth="1"/>
    <col min="19" max="16384" width="9.140625" style="11"/>
  </cols>
  <sheetData>
    <row r="1" spans="1:21">
      <c r="A1" s="90"/>
      <c r="B1" s="90"/>
      <c r="C1" s="90"/>
      <c r="D1" s="181"/>
      <c r="E1" s="181"/>
      <c r="F1" s="181"/>
      <c r="G1" s="181"/>
      <c r="H1" s="181"/>
      <c r="I1" s="181"/>
      <c r="J1" s="90"/>
      <c r="K1" s="181"/>
      <c r="L1" s="181"/>
      <c r="M1" s="181"/>
      <c r="N1" s="181"/>
      <c r="O1" s="181"/>
      <c r="P1" s="181"/>
      <c r="Q1" s="91"/>
      <c r="R1" s="91"/>
      <c r="S1" s="91"/>
      <c r="T1" s="180"/>
      <c r="U1" s="180"/>
    </row>
    <row r="2" spans="1:21" ht="110.25" customHeight="1">
      <c r="A2" s="90"/>
      <c r="B2" s="90"/>
      <c r="C2" s="90"/>
      <c r="D2" s="181"/>
      <c r="E2" s="181"/>
      <c r="F2" s="181"/>
      <c r="G2" s="181"/>
      <c r="H2" s="181"/>
      <c r="I2" s="181"/>
      <c r="J2" s="90"/>
      <c r="K2" s="92"/>
      <c r="L2" s="92"/>
      <c r="M2" s="92"/>
      <c r="N2" s="92"/>
      <c r="O2" s="122" t="s">
        <v>213</v>
      </c>
      <c r="P2" s="122"/>
      <c r="Q2" s="122"/>
      <c r="R2" s="122"/>
      <c r="S2" s="180"/>
      <c r="T2" s="180"/>
      <c r="U2" s="93"/>
    </row>
    <row r="3" spans="1:21">
      <c r="A3" s="90"/>
      <c r="B3" s="90"/>
      <c r="C3" s="90"/>
      <c r="D3" s="181"/>
      <c r="E3" s="181"/>
      <c r="F3" s="181"/>
      <c r="G3" s="181"/>
      <c r="H3" s="181"/>
      <c r="I3" s="181"/>
      <c r="J3" s="90"/>
      <c r="K3" s="182"/>
      <c r="L3" s="182"/>
      <c r="M3" s="182"/>
      <c r="N3" s="182"/>
      <c r="O3" s="182"/>
      <c r="P3" s="182"/>
      <c r="Q3" s="182"/>
      <c r="R3" s="182"/>
      <c r="S3" s="180"/>
      <c r="T3" s="180"/>
      <c r="U3" s="93"/>
    </row>
    <row r="4" spans="1:21">
      <c r="A4" s="183" t="s">
        <v>179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50"/>
      <c r="T4" s="150"/>
      <c r="U4" s="150"/>
    </row>
    <row r="5" spans="1:21">
      <c r="A5" s="183" t="s">
        <v>87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50"/>
      <c r="T5" s="150"/>
      <c r="U5" s="150"/>
    </row>
    <row r="6" spans="1:21">
      <c r="A6" s="184" t="s">
        <v>187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50"/>
      <c r="T6" s="150"/>
      <c r="U6" s="150"/>
    </row>
    <row r="7" spans="1:21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50"/>
      <c r="T7" s="150"/>
      <c r="U7" s="150"/>
    </row>
    <row r="8" spans="1:21">
      <c r="A8" s="132" t="s">
        <v>157</v>
      </c>
      <c r="B8" s="132" t="s">
        <v>158</v>
      </c>
      <c r="C8" s="111" t="s">
        <v>89</v>
      </c>
      <c r="D8" s="111" t="s">
        <v>90</v>
      </c>
      <c r="E8" s="111"/>
      <c r="F8" s="111"/>
      <c r="G8" s="111"/>
      <c r="H8" s="111"/>
      <c r="I8" s="111"/>
      <c r="J8" s="111"/>
      <c r="K8" s="111"/>
      <c r="L8" s="111" t="s">
        <v>92</v>
      </c>
      <c r="M8" s="111"/>
      <c r="N8" s="111"/>
      <c r="O8" s="111"/>
      <c r="P8" s="111"/>
      <c r="Q8" s="111"/>
      <c r="R8" s="111"/>
      <c r="S8" s="149"/>
      <c r="T8" s="150"/>
      <c r="U8" s="150"/>
    </row>
    <row r="9" spans="1:21">
      <c r="A9" s="133"/>
      <c r="B9" s="133"/>
      <c r="C9" s="111"/>
      <c r="D9" s="111" t="s">
        <v>91</v>
      </c>
      <c r="E9" s="111"/>
      <c r="F9" s="111"/>
      <c r="G9" s="111"/>
      <c r="H9" s="111"/>
      <c r="I9" s="111"/>
      <c r="J9" s="111"/>
      <c r="K9" s="111"/>
      <c r="L9" s="111" t="s">
        <v>93</v>
      </c>
      <c r="M9" s="111"/>
      <c r="N9" s="111"/>
      <c r="O9" s="111"/>
      <c r="P9" s="111"/>
      <c r="Q9" s="111"/>
      <c r="R9" s="111"/>
      <c r="S9" s="149"/>
      <c r="T9" s="150"/>
      <c r="U9" s="150"/>
    </row>
    <row r="10" spans="1:21" ht="15" customHeight="1">
      <c r="A10" s="133"/>
      <c r="B10" s="133"/>
      <c r="C10" s="111"/>
      <c r="D10" s="111" t="s">
        <v>94</v>
      </c>
      <c r="E10" s="111" t="s">
        <v>95</v>
      </c>
      <c r="F10" s="111"/>
      <c r="G10" s="111" t="s">
        <v>96</v>
      </c>
      <c r="H10" s="111"/>
      <c r="I10" s="111" t="s">
        <v>97</v>
      </c>
      <c r="J10" s="111"/>
      <c r="K10" s="111"/>
      <c r="L10" s="134" t="s">
        <v>209</v>
      </c>
      <c r="M10" s="135"/>
      <c r="N10" s="134" t="s">
        <v>159</v>
      </c>
      <c r="O10" s="135"/>
      <c r="P10" s="134" t="s">
        <v>160</v>
      </c>
      <c r="Q10" s="135"/>
      <c r="R10" s="132" t="s">
        <v>210</v>
      </c>
      <c r="S10" s="149"/>
      <c r="T10" s="150"/>
      <c r="U10" s="150"/>
    </row>
    <row r="11" spans="1:21">
      <c r="A11" s="133"/>
      <c r="B11" s="133"/>
      <c r="C11" s="111"/>
      <c r="D11" s="111"/>
      <c r="E11" s="111"/>
      <c r="F11" s="111"/>
      <c r="G11" s="111"/>
      <c r="H11" s="111"/>
      <c r="I11" s="111"/>
      <c r="J11" s="111"/>
      <c r="K11" s="111"/>
      <c r="L11" s="136"/>
      <c r="M11" s="137"/>
      <c r="N11" s="136"/>
      <c r="O11" s="137"/>
      <c r="P11" s="136"/>
      <c r="Q11" s="137"/>
      <c r="R11" s="133"/>
      <c r="S11" s="149"/>
      <c r="T11" s="150"/>
      <c r="U11" s="150"/>
    </row>
    <row r="12" spans="1:21">
      <c r="A12" s="133"/>
      <c r="B12" s="133"/>
      <c r="C12" s="111"/>
      <c r="D12" s="111"/>
      <c r="E12" s="111"/>
      <c r="F12" s="111"/>
      <c r="G12" s="111"/>
      <c r="H12" s="111"/>
      <c r="I12" s="111"/>
      <c r="J12" s="111"/>
      <c r="K12" s="111"/>
      <c r="L12" s="136"/>
      <c r="M12" s="137"/>
      <c r="N12" s="136"/>
      <c r="O12" s="137"/>
      <c r="P12" s="136"/>
      <c r="Q12" s="137"/>
      <c r="R12" s="133"/>
      <c r="S12" s="149"/>
      <c r="T12" s="150"/>
      <c r="U12" s="150"/>
    </row>
    <row r="13" spans="1:21">
      <c r="A13" s="133"/>
      <c r="B13" s="133"/>
      <c r="C13" s="132"/>
      <c r="D13" s="132"/>
      <c r="E13" s="132"/>
      <c r="F13" s="132"/>
      <c r="G13" s="132"/>
      <c r="H13" s="132"/>
      <c r="I13" s="132"/>
      <c r="J13" s="132"/>
      <c r="K13" s="132"/>
      <c r="L13" s="136"/>
      <c r="M13" s="137"/>
      <c r="N13" s="136"/>
      <c r="O13" s="137"/>
      <c r="P13" s="136"/>
      <c r="Q13" s="137"/>
      <c r="R13" s="133"/>
      <c r="S13" s="149"/>
      <c r="T13" s="150"/>
      <c r="U13" s="150"/>
    </row>
    <row r="14" spans="1:21">
      <c r="A14" s="138" t="s">
        <v>106</v>
      </c>
      <c r="B14" s="173" t="s">
        <v>188</v>
      </c>
      <c r="C14" s="99" t="s">
        <v>107</v>
      </c>
      <c r="D14" s="144" t="s">
        <v>9</v>
      </c>
      <c r="E14" s="144" t="s">
        <v>9</v>
      </c>
      <c r="F14" s="144"/>
      <c r="G14" s="144" t="s">
        <v>9</v>
      </c>
      <c r="H14" s="144"/>
      <c r="I14" s="144" t="s">
        <v>9</v>
      </c>
      <c r="J14" s="144"/>
      <c r="K14" s="144"/>
      <c r="L14" s="176">
        <f>L25+L29+L33+L37+L41+L45</f>
        <v>1339925.4000000001</v>
      </c>
      <c r="M14" s="177"/>
      <c r="N14" s="176">
        <f t="shared" ref="N14" si="0">N25+N29+N33+N37+N41+N45</f>
        <v>1416373.3</v>
      </c>
      <c r="O14" s="177"/>
      <c r="P14" s="176">
        <f t="shared" ref="P14" si="1">P25+P29+P33+P37+P41+P45</f>
        <v>1389370.5</v>
      </c>
      <c r="Q14" s="177"/>
      <c r="R14" s="147">
        <f>L14+N14+P14</f>
        <v>4145669.2</v>
      </c>
      <c r="S14" s="149"/>
      <c r="T14" s="150"/>
      <c r="U14" s="150"/>
    </row>
    <row r="15" spans="1:21">
      <c r="A15" s="139"/>
      <c r="B15" s="174"/>
      <c r="C15" s="47" t="s">
        <v>108</v>
      </c>
      <c r="D15" s="115"/>
      <c r="E15" s="115"/>
      <c r="F15" s="115"/>
      <c r="G15" s="115"/>
      <c r="H15" s="115"/>
      <c r="I15" s="115"/>
      <c r="J15" s="115"/>
      <c r="K15" s="115"/>
      <c r="L15" s="178"/>
      <c r="M15" s="178"/>
      <c r="N15" s="178"/>
      <c r="O15" s="178"/>
      <c r="P15" s="178"/>
      <c r="Q15" s="178"/>
      <c r="R15" s="179"/>
      <c r="S15" s="149"/>
      <c r="T15" s="150"/>
      <c r="U15" s="150"/>
    </row>
    <row r="16" spans="1:21">
      <c r="A16" s="139"/>
      <c r="B16" s="174"/>
      <c r="C16" s="47" t="s">
        <v>109</v>
      </c>
      <c r="D16" s="88"/>
      <c r="E16" s="115"/>
      <c r="F16" s="115"/>
      <c r="G16" s="115"/>
      <c r="H16" s="115"/>
      <c r="I16" s="115"/>
      <c r="J16" s="115"/>
      <c r="K16" s="115"/>
      <c r="L16" s="145"/>
      <c r="M16" s="172"/>
      <c r="N16" s="145"/>
      <c r="O16" s="172"/>
      <c r="P16" s="145"/>
      <c r="Q16" s="172"/>
      <c r="R16" s="100"/>
      <c r="S16" s="149"/>
      <c r="T16" s="150"/>
      <c r="U16" s="150"/>
    </row>
    <row r="17" spans="1:21" ht="31.5">
      <c r="A17" s="139"/>
      <c r="B17" s="174"/>
      <c r="C17" s="59" t="s">
        <v>200</v>
      </c>
      <c r="D17" s="76" t="s">
        <v>205</v>
      </c>
      <c r="E17" s="115" t="s">
        <v>9</v>
      </c>
      <c r="F17" s="115"/>
      <c r="G17" s="115" t="s">
        <v>83</v>
      </c>
      <c r="H17" s="115"/>
      <c r="I17" s="115" t="s">
        <v>83</v>
      </c>
      <c r="J17" s="115"/>
      <c r="K17" s="115"/>
      <c r="L17" s="187">
        <v>57900.4</v>
      </c>
      <c r="M17" s="187"/>
      <c r="N17" s="187">
        <v>57900.4</v>
      </c>
      <c r="O17" s="187"/>
      <c r="P17" s="187">
        <v>57900.4</v>
      </c>
      <c r="Q17" s="187"/>
      <c r="R17" s="100">
        <f t="shared" ref="R17" si="2">L17+N17+P17</f>
        <v>173701.2</v>
      </c>
      <c r="S17" s="95"/>
      <c r="T17" s="94"/>
      <c r="U17" s="94"/>
    </row>
    <row r="18" spans="1:21" ht="31.5">
      <c r="A18" s="139"/>
      <c r="B18" s="174"/>
      <c r="C18" s="86" t="s">
        <v>201</v>
      </c>
      <c r="D18" s="76" t="s">
        <v>206</v>
      </c>
      <c r="E18" s="115" t="s">
        <v>9</v>
      </c>
      <c r="F18" s="115"/>
      <c r="G18" s="115" t="s">
        <v>83</v>
      </c>
      <c r="H18" s="115"/>
      <c r="I18" s="115" t="s">
        <v>83</v>
      </c>
      <c r="J18" s="115"/>
      <c r="K18" s="115"/>
      <c r="L18" s="187">
        <v>1292.5</v>
      </c>
      <c r="M18" s="187"/>
      <c r="N18" s="187">
        <v>1292.5</v>
      </c>
      <c r="O18" s="187"/>
      <c r="P18" s="187">
        <v>1292.5</v>
      </c>
      <c r="Q18" s="187"/>
      <c r="R18" s="100">
        <f>L18+N18+P18</f>
        <v>3877.5</v>
      </c>
      <c r="S18" s="95"/>
      <c r="T18" s="94"/>
      <c r="U18" s="94"/>
    </row>
    <row r="19" spans="1:21" ht="63">
      <c r="A19" s="139"/>
      <c r="B19" s="174"/>
      <c r="C19" s="59" t="s">
        <v>196</v>
      </c>
      <c r="D19" s="76" t="s">
        <v>202</v>
      </c>
      <c r="E19" s="115" t="s">
        <v>9</v>
      </c>
      <c r="F19" s="115"/>
      <c r="G19" s="115" t="s">
        <v>83</v>
      </c>
      <c r="H19" s="115"/>
      <c r="I19" s="115" t="s">
        <v>83</v>
      </c>
      <c r="J19" s="115"/>
      <c r="K19" s="115"/>
      <c r="L19" s="187">
        <v>1834.4</v>
      </c>
      <c r="M19" s="187"/>
      <c r="N19" s="187">
        <v>1814.4</v>
      </c>
      <c r="O19" s="187"/>
      <c r="P19" s="187">
        <v>2014.4</v>
      </c>
      <c r="Q19" s="187"/>
      <c r="R19" s="100">
        <f>L19+N19+P19</f>
        <v>5663.2000000000007</v>
      </c>
      <c r="S19" s="95"/>
      <c r="T19" s="94"/>
      <c r="U19" s="94"/>
    </row>
    <row r="20" spans="1:21" ht="47.25">
      <c r="A20" s="139"/>
      <c r="B20" s="174"/>
      <c r="C20" s="59" t="s">
        <v>197</v>
      </c>
      <c r="D20" s="76" t="s">
        <v>203</v>
      </c>
      <c r="E20" s="115" t="s">
        <v>9</v>
      </c>
      <c r="F20" s="115"/>
      <c r="G20" s="115" t="s">
        <v>83</v>
      </c>
      <c r="H20" s="115"/>
      <c r="I20" s="115" t="s">
        <v>83</v>
      </c>
      <c r="J20" s="115"/>
      <c r="K20" s="115"/>
      <c r="L20" s="187">
        <v>450</v>
      </c>
      <c r="M20" s="187"/>
      <c r="N20" s="187">
        <v>450</v>
      </c>
      <c r="O20" s="187"/>
      <c r="P20" s="187">
        <v>450</v>
      </c>
      <c r="Q20" s="187"/>
      <c r="R20" s="100">
        <f>L20+N20+P20</f>
        <v>1350</v>
      </c>
      <c r="S20" s="95"/>
      <c r="T20" s="94"/>
      <c r="U20" s="94"/>
    </row>
    <row r="21" spans="1:21" ht="47.25">
      <c r="A21" s="139"/>
      <c r="B21" s="174"/>
      <c r="C21" s="96" t="s">
        <v>162</v>
      </c>
      <c r="D21" s="88">
        <v>145</v>
      </c>
      <c r="E21" s="115" t="s">
        <v>9</v>
      </c>
      <c r="F21" s="115"/>
      <c r="G21" s="115" t="s">
        <v>9</v>
      </c>
      <c r="H21" s="115"/>
      <c r="I21" s="115" t="s">
        <v>9</v>
      </c>
      <c r="J21" s="115"/>
      <c r="K21" s="115"/>
      <c r="L21" s="145">
        <f>L28+L32+L36+L40+L44+L48</f>
        <v>1270731.1000000001</v>
      </c>
      <c r="M21" s="172"/>
      <c r="N21" s="145">
        <f>N28+N32+N36+N40+N44+N48</f>
        <v>1347549</v>
      </c>
      <c r="O21" s="172"/>
      <c r="P21" s="145">
        <f>P28+P32+P36+P40+P44+P48</f>
        <v>1320346.2</v>
      </c>
      <c r="Q21" s="172"/>
      <c r="R21" s="100">
        <f>L21+N21+P21</f>
        <v>3938626.3</v>
      </c>
      <c r="S21" s="95"/>
      <c r="T21" s="94"/>
      <c r="U21" s="94"/>
    </row>
    <row r="22" spans="1:21" ht="63">
      <c r="A22" s="139"/>
      <c r="B22" s="174"/>
      <c r="C22" s="59" t="s">
        <v>195</v>
      </c>
      <c r="D22" s="89">
        <v>166</v>
      </c>
      <c r="E22" s="115" t="s">
        <v>9</v>
      </c>
      <c r="F22" s="115"/>
      <c r="G22" s="115" t="s">
        <v>83</v>
      </c>
      <c r="H22" s="115"/>
      <c r="I22" s="115" t="s">
        <v>83</v>
      </c>
      <c r="J22" s="115"/>
      <c r="K22" s="115"/>
      <c r="L22" s="187">
        <v>650</v>
      </c>
      <c r="M22" s="187"/>
      <c r="N22" s="187">
        <v>0</v>
      </c>
      <c r="O22" s="187"/>
      <c r="P22" s="187">
        <v>0</v>
      </c>
      <c r="Q22" s="187"/>
      <c r="R22" s="100">
        <f t="shared" ref="R22:R24" si="3">L22+N22+P22</f>
        <v>650</v>
      </c>
      <c r="S22" s="95"/>
      <c r="T22" s="94"/>
      <c r="U22" s="94"/>
    </row>
    <row r="23" spans="1:21" ht="47.25">
      <c r="A23" s="139"/>
      <c r="B23" s="174"/>
      <c r="C23" s="59" t="s">
        <v>198</v>
      </c>
      <c r="D23" s="76" t="s">
        <v>204</v>
      </c>
      <c r="E23" s="115" t="s">
        <v>9</v>
      </c>
      <c r="F23" s="115"/>
      <c r="G23" s="115" t="s">
        <v>83</v>
      </c>
      <c r="H23" s="115"/>
      <c r="I23" s="115" t="s">
        <v>83</v>
      </c>
      <c r="J23" s="115"/>
      <c r="K23" s="115"/>
      <c r="L23" s="187">
        <v>1100</v>
      </c>
      <c r="M23" s="187"/>
      <c r="N23" s="187">
        <v>1400</v>
      </c>
      <c r="O23" s="187"/>
      <c r="P23" s="187">
        <v>1400</v>
      </c>
      <c r="Q23" s="187"/>
      <c r="R23" s="100">
        <f t="shared" si="3"/>
        <v>3900</v>
      </c>
      <c r="S23" s="95"/>
      <c r="T23" s="94"/>
      <c r="U23" s="94"/>
    </row>
    <row r="24" spans="1:21">
      <c r="A24" s="140"/>
      <c r="B24" s="175"/>
      <c r="C24" s="107" t="s">
        <v>199</v>
      </c>
      <c r="D24" s="102" t="s">
        <v>83</v>
      </c>
      <c r="E24" s="127" t="s">
        <v>9</v>
      </c>
      <c r="F24" s="127"/>
      <c r="G24" s="127" t="s">
        <v>83</v>
      </c>
      <c r="H24" s="127"/>
      <c r="I24" s="127" t="s">
        <v>83</v>
      </c>
      <c r="J24" s="127"/>
      <c r="K24" s="127"/>
      <c r="L24" s="188">
        <v>5967</v>
      </c>
      <c r="M24" s="188"/>
      <c r="N24" s="188">
        <v>5967</v>
      </c>
      <c r="O24" s="188"/>
      <c r="P24" s="188">
        <v>5967</v>
      </c>
      <c r="Q24" s="188"/>
      <c r="R24" s="103">
        <f t="shared" si="3"/>
        <v>17901</v>
      </c>
      <c r="S24" s="95"/>
      <c r="T24" s="94"/>
      <c r="U24" s="94"/>
    </row>
    <row r="25" spans="1:21">
      <c r="A25" s="138" t="s">
        <v>110</v>
      </c>
      <c r="B25" s="141" t="s">
        <v>111</v>
      </c>
      <c r="C25" s="99" t="s">
        <v>107</v>
      </c>
      <c r="D25" s="144" t="s">
        <v>9</v>
      </c>
      <c r="E25" s="144" t="s">
        <v>9</v>
      </c>
      <c r="F25" s="144"/>
      <c r="G25" s="144" t="s">
        <v>9</v>
      </c>
      <c r="H25" s="144"/>
      <c r="I25" s="144" t="s">
        <v>9</v>
      </c>
      <c r="J25" s="144"/>
      <c r="K25" s="144"/>
      <c r="L25" s="146">
        <v>94769.8</v>
      </c>
      <c r="M25" s="146"/>
      <c r="N25" s="146">
        <v>99308.6</v>
      </c>
      <c r="O25" s="146"/>
      <c r="P25" s="146">
        <v>100081.60000000001</v>
      </c>
      <c r="Q25" s="146"/>
      <c r="R25" s="147">
        <f>L25+N25+P25</f>
        <v>294160</v>
      </c>
      <c r="S25" s="149"/>
      <c r="T25" s="150"/>
      <c r="U25" s="150"/>
    </row>
    <row r="26" spans="1:21">
      <c r="A26" s="139"/>
      <c r="B26" s="142"/>
      <c r="C26" s="47" t="s">
        <v>112</v>
      </c>
      <c r="D26" s="115"/>
      <c r="E26" s="115"/>
      <c r="F26" s="115"/>
      <c r="G26" s="115"/>
      <c r="H26" s="115"/>
      <c r="I26" s="115"/>
      <c r="J26" s="115"/>
      <c r="K26" s="115"/>
      <c r="L26" s="145"/>
      <c r="M26" s="145"/>
      <c r="N26" s="145"/>
      <c r="O26" s="145"/>
      <c r="P26" s="145"/>
      <c r="Q26" s="145"/>
      <c r="R26" s="148"/>
      <c r="S26" s="149"/>
      <c r="T26" s="150"/>
      <c r="U26" s="150"/>
    </row>
    <row r="27" spans="1:21">
      <c r="A27" s="139"/>
      <c r="B27" s="142"/>
      <c r="C27" s="47" t="s">
        <v>109</v>
      </c>
      <c r="D27" s="88"/>
      <c r="E27" s="115"/>
      <c r="F27" s="115"/>
      <c r="G27" s="115"/>
      <c r="H27" s="115"/>
      <c r="I27" s="115"/>
      <c r="J27" s="115"/>
      <c r="K27" s="115"/>
      <c r="L27" s="145"/>
      <c r="M27" s="145"/>
      <c r="N27" s="145"/>
      <c r="O27" s="145"/>
      <c r="P27" s="145"/>
      <c r="Q27" s="145"/>
      <c r="R27" s="100"/>
      <c r="S27" s="149"/>
      <c r="T27" s="150"/>
      <c r="U27" s="150"/>
    </row>
    <row r="28" spans="1:21" ht="61.5" customHeight="1">
      <c r="A28" s="140"/>
      <c r="B28" s="143"/>
      <c r="C28" s="104" t="s">
        <v>162</v>
      </c>
      <c r="D28" s="105">
        <v>145</v>
      </c>
      <c r="E28" s="127" t="s">
        <v>9</v>
      </c>
      <c r="F28" s="127"/>
      <c r="G28" s="127" t="s">
        <v>9</v>
      </c>
      <c r="H28" s="127"/>
      <c r="I28" s="127" t="s">
        <v>9</v>
      </c>
      <c r="J28" s="127"/>
      <c r="K28" s="127"/>
      <c r="L28" s="152">
        <v>94769.8</v>
      </c>
      <c r="M28" s="152"/>
      <c r="N28" s="152">
        <v>99308.6</v>
      </c>
      <c r="O28" s="152"/>
      <c r="P28" s="152">
        <v>100081.60000000001</v>
      </c>
      <c r="Q28" s="152"/>
      <c r="R28" s="103">
        <f>L28+N28+P28</f>
        <v>294160</v>
      </c>
      <c r="S28" s="149"/>
      <c r="T28" s="150"/>
      <c r="U28" s="150"/>
    </row>
    <row r="29" spans="1:21">
      <c r="A29" s="138" t="s">
        <v>113</v>
      </c>
      <c r="B29" s="169" t="s">
        <v>114</v>
      </c>
      <c r="C29" s="99" t="s">
        <v>107</v>
      </c>
      <c r="D29" s="144" t="s">
        <v>9</v>
      </c>
      <c r="E29" s="144" t="s">
        <v>9</v>
      </c>
      <c r="F29" s="144"/>
      <c r="G29" s="144" t="s">
        <v>9</v>
      </c>
      <c r="H29" s="144"/>
      <c r="I29" s="144" t="s">
        <v>9</v>
      </c>
      <c r="J29" s="144"/>
      <c r="K29" s="144"/>
      <c r="L29" s="146">
        <v>80649.5</v>
      </c>
      <c r="M29" s="146"/>
      <c r="N29" s="146">
        <v>68598.600000000006</v>
      </c>
      <c r="O29" s="146"/>
      <c r="P29" s="146">
        <v>32459.5</v>
      </c>
      <c r="Q29" s="146"/>
      <c r="R29" s="147">
        <f>L29+N29+P29</f>
        <v>181707.6</v>
      </c>
      <c r="S29" s="149"/>
      <c r="T29" s="150"/>
      <c r="U29" s="150"/>
    </row>
    <row r="30" spans="1:21">
      <c r="A30" s="139"/>
      <c r="B30" s="170"/>
      <c r="C30" s="47" t="s">
        <v>112</v>
      </c>
      <c r="D30" s="115"/>
      <c r="E30" s="115"/>
      <c r="F30" s="115"/>
      <c r="G30" s="115"/>
      <c r="H30" s="115"/>
      <c r="I30" s="115"/>
      <c r="J30" s="115"/>
      <c r="K30" s="115"/>
      <c r="L30" s="145"/>
      <c r="M30" s="145"/>
      <c r="N30" s="145"/>
      <c r="O30" s="145"/>
      <c r="P30" s="145"/>
      <c r="Q30" s="145"/>
      <c r="R30" s="148"/>
      <c r="S30" s="149"/>
      <c r="T30" s="150"/>
      <c r="U30" s="150"/>
    </row>
    <row r="31" spans="1:21">
      <c r="A31" s="139"/>
      <c r="B31" s="170"/>
      <c r="C31" s="47" t="s">
        <v>109</v>
      </c>
      <c r="D31" s="88"/>
      <c r="E31" s="115"/>
      <c r="F31" s="115"/>
      <c r="G31" s="115"/>
      <c r="H31" s="115"/>
      <c r="I31" s="115"/>
      <c r="J31" s="115"/>
      <c r="K31" s="115"/>
      <c r="L31" s="165"/>
      <c r="M31" s="166"/>
      <c r="N31" s="165"/>
      <c r="O31" s="166"/>
      <c r="P31" s="165"/>
      <c r="Q31" s="166"/>
      <c r="R31" s="100"/>
      <c r="S31" s="149"/>
      <c r="T31" s="150"/>
      <c r="U31" s="150"/>
    </row>
    <row r="32" spans="1:21" ht="52.5" customHeight="1">
      <c r="A32" s="140"/>
      <c r="B32" s="171"/>
      <c r="C32" s="104" t="s">
        <v>162</v>
      </c>
      <c r="D32" s="105">
        <v>145</v>
      </c>
      <c r="E32" s="127" t="s">
        <v>9</v>
      </c>
      <c r="F32" s="127"/>
      <c r="G32" s="127" t="s">
        <v>83</v>
      </c>
      <c r="H32" s="127"/>
      <c r="I32" s="127" t="s">
        <v>83</v>
      </c>
      <c r="J32" s="127"/>
      <c r="K32" s="127"/>
      <c r="L32" s="167">
        <v>80649.5</v>
      </c>
      <c r="M32" s="168"/>
      <c r="N32" s="167">
        <v>68598.600000000006</v>
      </c>
      <c r="O32" s="168"/>
      <c r="P32" s="167">
        <v>32459.5</v>
      </c>
      <c r="Q32" s="168"/>
      <c r="R32" s="103">
        <f>L32+N32+P32</f>
        <v>181707.6</v>
      </c>
      <c r="S32" s="149"/>
      <c r="T32" s="150"/>
      <c r="U32" s="150"/>
    </row>
    <row r="33" spans="1:21">
      <c r="A33" s="138" t="s">
        <v>115</v>
      </c>
      <c r="B33" s="141" t="s">
        <v>170</v>
      </c>
      <c r="C33" s="99" t="s">
        <v>107</v>
      </c>
      <c r="D33" s="144" t="s">
        <v>9</v>
      </c>
      <c r="E33" s="144" t="s">
        <v>9</v>
      </c>
      <c r="F33" s="144"/>
      <c r="G33" s="144" t="s">
        <v>9</v>
      </c>
      <c r="H33" s="144"/>
      <c r="I33" s="144" t="s">
        <v>9</v>
      </c>
      <c r="J33" s="144"/>
      <c r="K33" s="144"/>
      <c r="L33" s="146">
        <v>551383</v>
      </c>
      <c r="M33" s="146"/>
      <c r="N33" s="146">
        <v>619697.1</v>
      </c>
      <c r="O33" s="146"/>
      <c r="P33" s="146">
        <v>620360.4</v>
      </c>
      <c r="Q33" s="146"/>
      <c r="R33" s="147">
        <f>L33+N33+P33</f>
        <v>1791440.5</v>
      </c>
      <c r="S33" s="149"/>
      <c r="T33" s="150"/>
      <c r="U33" s="150"/>
    </row>
    <row r="34" spans="1:21">
      <c r="A34" s="139"/>
      <c r="B34" s="142"/>
      <c r="C34" s="47" t="s">
        <v>112</v>
      </c>
      <c r="D34" s="115"/>
      <c r="E34" s="115"/>
      <c r="F34" s="115"/>
      <c r="G34" s="115"/>
      <c r="H34" s="115"/>
      <c r="I34" s="115"/>
      <c r="J34" s="115"/>
      <c r="K34" s="115"/>
      <c r="L34" s="145"/>
      <c r="M34" s="145"/>
      <c r="N34" s="145"/>
      <c r="O34" s="145"/>
      <c r="P34" s="145"/>
      <c r="Q34" s="145"/>
      <c r="R34" s="148"/>
      <c r="S34" s="149"/>
      <c r="T34" s="150"/>
      <c r="U34" s="150"/>
    </row>
    <row r="35" spans="1:21">
      <c r="A35" s="139"/>
      <c r="B35" s="142"/>
      <c r="C35" s="47" t="s">
        <v>109</v>
      </c>
      <c r="D35" s="88"/>
      <c r="E35" s="115"/>
      <c r="F35" s="115"/>
      <c r="G35" s="115"/>
      <c r="H35" s="115"/>
      <c r="I35" s="115"/>
      <c r="J35" s="115"/>
      <c r="K35" s="115"/>
      <c r="L35" s="165"/>
      <c r="M35" s="166"/>
      <c r="N35" s="165"/>
      <c r="O35" s="166"/>
      <c r="P35" s="165"/>
      <c r="Q35" s="166"/>
      <c r="R35" s="100"/>
      <c r="S35" s="149"/>
      <c r="T35" s="150"/>
      <c r="U35" s="150"/>
    </row>
    <row r="36" spans="1:21" ht="56.25" customHeight="1">
      <c r="A36" s="140"/>
      <c r="B36" s="143"/>
      <c r="C36" s="104" t="s">
        <v>162</v>
      </c>
      <c r="D36" s="105">
        <v>145</v>
      </c>
      <c r="E36" s="127" t="s">
        <v>9</v>
      </c>
      <c r="F36" s="127"/>
      <c r="G36" s="127" t="s">
        <v>83</v>
      </c>
      <c r="H36" s="127"/>
      <c r="I36" s="127" t="s">
        <v>83</v>
      </c>
      <c r="J36" s="127"/>
      <c r="K36" s="127"/>
      <c r="L36" s="167">
        <v>551383</v>
      </c>
      <c r="M36" s="168"/>
      <c r="N36" s="167">
        <v>619697.1</v>
      </c>
      <c r="O36" s="168"/>
      <c r="P36" s="167">
        <v>620360.4</v>
      </c>
      <c r="Q36" s="168"/>
      <c r="R36" s="103">
        <f>L36+N36+P36</f>
        <v>1791440.5</v>
      </c>
      <c r="S36" s="149"/>
      <c r="T36" s="150"/>
      <c r="U36" s="150"/>
    </row>
    <row r="37" spans="1:21">
      <c r="A37" s="138" t="s">
        <v>116</v>
      </c>
      <c r="B37" s="141" t="s">
        <v>189</v>
      </c>
      <c r="C37" s="106" t="s">
        <v>107</v>
      </c>
      <c r="D37" s="144" t="s">
        <v>83</v>
      </c>
      <c r="E37" s="144" t="s">
        <v>9</v>
      </c>
      <c r="F37" s="144"/>
      <c r="G37" s="144" t="s">
        <v>9</v>
      </c>
      <c r="H37" s="144"/>
      <c r="I37" s="144" t="s">
        <v>9</v>
      </c>
      <c r="J37" s="144"/>
      <c r="K37" s="144"/>
      <c r="L37" s="146">
        <v>312992.90000000002</v>
      </c>
      <c r="M37" s="146"/>
      <c r="N37" s="146">
        <v>327793.5</v>
      </c>
      <c r="O37" s="146"/>
      <c r="P37" s="146">
        <v>327793.5</v>
      </c>
      <c r="Q37" s="146"/>
      <c r="R37" s="147">
        <f>L37+N37+P37</f>
        <v>968579.9</v>
      </c>
      <c r="S37" s="149"/>
      <c r="T37" s="150"/>
      <c r="U37" s="150"/>
    </row>
    <row r="38" spans="1:21">
      <c r="A38" s="139"/>
      <c r="B38" s="142"/>
      <c r="C38" s="98" t="s">
        <v>112</v>
      </c>
      <c r="D38" s="115"/>
      <c r="E38" s="115"/>
      <c r="F38" s="115"/>
      <c r="G38" s="163"/>
      <c r="H38" s="163"/>
      <c r="I38" s="115"/>
      <c r="J38" s="115"/>
      <c r="K38" s="115"/>
      <c r="L38" s="145"/>
      <c r="M38" s="145"/>
      <c r="N38" s="145"/>
      <c r="O38" s="145"/>
      <c r="P38" s="145"/>
      <c r="Q38" s="145"/>
      <c r="R38" s="148"/>
      <c r="S38" s="149"/>
      <c r="T38" s="150"/>
      <c r="U38" s="150"/>
    </row>
    <row r="39" spans="1:21">
      <c r="A39" s="139"/>
      <c r="B39" s="142"/>
      <c r="C39" s="47" t="s">
        <v>109</v>
      </c>
      <c r="D39" s="88"/>
      <c r="E39" s="115"/>
      <c r="F39" s="159"/>
      <c r="G39" s="160"/>
      <c r="H39" s="161"/>
      <c r="I39" s="162"/>
      <c r="J39" s="115"/>
      <c r="K39" s="115"/>
      <c r="L39" s="145"/>
      <c r="M39" s="145"/>
      <c r="N39" s="145"/>
      <c r="O39" s="145"/>
      <c r="P39" s="145"/>
      <c r="Q39" s="145"/>
      <c r="R39" s="100"/>
      <c r="S39" s="149"/>
      <c r="T39" s="150"/>
      <c r="U39" s="150"/>
    </row>
    <row r="40" spans="1:21" ht="72.75" customHeight="1">
      <c r="A40" s="140"/>
      <c r="B40" s="143"/>
      <c r="C40" s="104" t="s">
        <v>162</v>
      </c>
      <c r="D40" s="105">
        <v>145</v>
      </c>
      <c r="E40" s="127" t="s">
        <v>9</v>
      </c>
      <c r="F40" s="127"/>
      <c r="G40" s="164" t="s">
        <v>83</v>
      </c>
      <c r="H40" s="164"/>
      <c r="I40" s="127" t="s">
        <v>83</v>
      </c>
      <c r="J40" s="127"/>
      <c r="K40" s="127"/>
      <c r="L40" s="152">
        <v>312992.90000000002</v>
      </c>
      <c r="M40" s="152"/>
      <c r="N40" s="152">
        <v>327793.5</v>
      </c>
      <c r="O40" s="152"/>
      <c r="P40" s="152">
        <v>327793.5</v>
      </c>
      <c r="Q40" s="152"/>
      <c r="R40" s="103">
        <f>L40+N40+P40</f>
        <v>968579.9</v>
      </c>
      <c r="S40" s="149"/>
      <c r="T40" s="150"/>
      <c r="U40" s="150"/>
    </row>
    <row r="41" spans="1:21">
      <c r="A41" s="138" t="s">
        <v>117</v>
      </c>
      <c r="B41" s="141" t="s">
        <v>118</v>
      </c>
      <c r="C41" s="106" t="s">
        <v>107</v>
      </c>
      <c r="D41" s="144" t="s">
        <v>83</v>
      </c>
      <c r="E41" s="144" t="s">
        <v>9</v>
      </c>
      <c r="F41" s="144"/>
      <c r="G41" s="144" t="s">
        <v>9</v>
      </c>
      <c r="H41" s="144"/>
      <c r="I41" s="144" t="s">
        <v>9</v>
      </c>
      <c r="J41" s="144"/>
      <c r="K41" s="144"/>
      <c r="L41" s="146">
        <v>116122.1</v>
      </c>
      <c r="M41" s="146"/>
      <c r="N41" s="146">
        <v>117446.3</v>
      </c>
      <c r="O41" s="146"/>
      <c r="P41" s="146">
        <v>117446.3</v>
      </c>
      <c r="Q41" s="146"/>
      <c r="R41" s="147">
        <f>L41+N41+P41</f>
        <v>351014.7</v>
      </c>
      <c r="S41" s="149"/>
      <c r="T41" s="150"/>
      <c r="U41" s="150"/>
    </row>
    <row r="42" spans="1:21">
      <c r="A42" s="139"/>
      <c r="B42" s="142"/>
      <c r="C42" s="98" t="s">
        <v>112</v>
      </c>
      <c r="D42" s="115"/>
      <c r="E42" s="115"/>
      <c r="F42" s="115"/>
      <c r="G42" s="115"/>
      <c r="H42" s="115"/>
      <c r="I42" s="115"/>
      <c r="J42" s="115"/>
      <c r="K42" s="115"/>
      <c r="L42" s="145"/>
      <c r="M42" s="145"/>
      <c r="N42" s="145"/>
      <c r="O42" s="145"/>
      <c r="P42" s="145"/>
      <c r="Q42" s="145"/>
      <c r="R42" s="148"/>
      <c r="S42" s="149"/>
      <c r="T42" s="150"/>
      <c r="U42" s="150"/>
    </row>
    <row r="43" spans="1:21">
      <c r="A43" s="139"/>
      <c r="B43" s="142"/>
      <c r="C43" s="47" t="s">
        <v>109</v>
      </c>
      <c r="D43" s="88"/>
      <c r="E43" s="115"/>
      <c r="F43" s="115"/>
      <c r="G43" s="151"/>
      <c r="H43" s="151"/>
      <c r="I43" s="115"/>
      <c r="J43" s="115"/>
      <c r="K43" s="115"/>
      <c r="L43" s="145"/>
      <c r="M43" s="145"/>
      <c r="N43" s="145"/>
      <c r="O43" s="145"/>
      <c r="P43" s="145"/>
      <c r="Q43" s="145"/>
      <c r="R43" s="100"/>
      <c r="S43" s="149"/>
      <c r="T43" s="150"/>
      <c r="U43" s="150"/>
    </row>
    <row r="44" spans="1:21" ht="47.25">
      <c r="A44" s="140"/>
      <c r="B44" s="143"/>
      <c r="C44" s="104" t="s">
        <v>162</v>
      </c>
      <c r="D44" s="105">
        <v>145</v>
      </c>
      <c r="E44" s="127" t="s">
        <v>9</v>
      </c>
      <c r="F44" s="127"/>
      <c r="G44" s="127" t="s">
        <v>83</v>
      </c>
      <c r="H44" s="127"/>
      <c r="I44" s="127" t="s">
        <v>83</v>
      </c>
      <c r="J44" s="127"/>
      <c r="K44" s="127"/>
      <c r="L44" s="152">
        <v>116122.1</v>
      </c>
      <c r="M44" s="152"/>
      <c r="N44" s="152">
        <v>117446.3</v>
      </c>
      <c r="O44" s="152"/>
      <c r="P44" s="152">
        <v>117446.3</v>
      </c>
      <c r="Q44" s="152"/>
      <c r="R44" s="103">
        <f>L44+N44+P44</f>
        <v>351014.7</v>
      </c>
      <c r="S44" s="149"/>
      <c r="T44" s="150"/>
      <c r="U44" s="150"/>
    </row>
    <row r="45" spans="1:21" ht="15.75" customHeight="1">
      <c r="A45" s="153" t="s">
        <v>139</v>
      </c>
      <c r="B45" s="156" t="s">
        <v>190</v>
      </c>
      <c r="C45" s="106" t="s">
        <v>107</v>
      </c>
      <c r="D45" s="144" t="s">
        <v>83</v>
      </c>
      <c r="E45" s="144" t="s">
        <v>9</v>
      </c>
      <c r="F45" s="144"/>
      <c r="G45" s="144" t="s">
        <v>9</v>
      </c>
      <c r="H45" s="144"/>
      <c r="I45" s="144" t="s">
        <v>9</v>
      </c>
      <c r="J45" s="144"/>
      <c r="K45" s="144"/>
      <c r="L45" s="146">
        <v>184008.1</v>
      </c>
      <c r="M45" s="146"/>
      <c r="N45" s="146">
        <v>183529.2</v>
      </c>
      <c r="O45" s="146"/>
      <c r="P45" s="146">
        <v>191229.2</v>
      </c>
      <c r="Q45" s="146"/>
      <c r="R45" s="147">
        <f>L45+N45+P45</f>
        <v>558766.5</v>
      </c>
      <c r="S45" s="149"/>
      <c r="T45" s="150"/>
      <c r="U45" s="150"/>
    </row>
    <row r="46" spans="1:21">
      <c r="A46" s="154"/>
      <c r="B46" s="157"/>
      <c r="C46" s="59" t="s">
        <v>112</v>
      </c>
      <c r="D46" s="115"/>
      <c r="E46" s="115"/>
      <c r="F46" s="115"/>
      <c r="G46" s="115"/>
      <c r="H46" s="115"/>
      <c r="I46" s="115"/>
      <c r="J46" s="115"/>
      <c r="K46" s="115"/>
      <c r="L46" s="145"/>
      <c r="M46" s="145"/>
      <c r="N46" s="145"/>
      <c r="O46" s="145"/>
      <c r="P46" s="145"/>
      <c r="Q46" s="145"/>
      <c r="R46" s="148"/>
      <c r="S46" s="149"/>
      <c r="T46" s="150"/>
      <c r="U46" s="150"/>
    </row>
    <row r="47" spans="1:21">
      <c r="A47" s="154"/>
      <c r="B47" s="157"/>
      <c r="C47" s="47" t="s">
        <v>109</v>
      </c>
      <c r="D47" s="88"/>
      <c r="E47" s="115"/>
      <c r="F47" s="115"/>
      <c r="G47" s="115"/>
      <c r="H47" s="115"/>
      <c r="I47" s="151"/>
      <c r="J47" s="151"/>
      <c r="K47" s="151"/>
      <c r="L47" s="145"/>
      <c r="M47" s="145"/>
      <c r="N47" s="145"/>
      <c r="O47" s="145"/>
      <c r="P47" s="145"/>
      <c r="Q47" s="145"/>
      <c r="R47" s="100"/>
      <c r="S47" s="149"/>
      <c r="T47" s="150"/>
      <c r="U47" s="150"/>
    </row>
    <row r="48" spans="1:21" ht="47.25">
      <c r="A48" s="154"/>
      <c r="B48" s="157"/>
      <c r="C48" s="96" t="s">
        <v>162</v>
      </c>
      <c r="D48" s="88">
        <v>145</v>
      </c>
      <c r="E48" s="115" t="s">
        <v>9</v>
      </c>
      <c r="F48" s="115"/>
      <c r="G48" s="115" t="s">
        <v>83</v>
      </c>
      <c r="H48" s="115"/>
      <c r="I48" s="115" t="s">
        <v>83</v>
      </c>
      <c r="J48" s="115"/>
      <c r="K48" s="115"/>
      <c r="L48" s="145">
        <v>114813.8</v>
      </c>
      <c r="M48" s="145"/>
      <c r="N48" s="145">
        <v>114704.9</v>
      </c>
      <c r="O48" s="145"/>
      <c r="P48" s="145">
        <v>122204.9</v>
      </c>
      <c r="Q48" s="145"/>
      <c r="R48" s="100">
        <f>L48+N48+P48</f>
        <v>351723.6</v>
      </c>
      <c r="S48" s="149"/>
      <c r="T48" s="150"/>
      <c r="U48" s="150"/>
    </row>
    <row r="49" spans="1:19" ht="63">
      <c r="A49" s="154"/>
      <c r="B49" s="157"/>
      <c r="C49" s="59" t="s">
        <v>195</v>
      </c>
      <c r="D49" s="89">
        <v>166</v>
      </c>
      <c r="E49" s="115" t="s">
        <v>9</v>
      </c>
      <c r="F49" s="115"/>
      <c r="G49" s="115" t="s">
        <v>83</v>
      </c>
      <c r="H49" s="115"/>
      <c r="I49" s="115" t="s">
        <v>83</v>
      </c>
      <c r="J49" s="115"/>
      <c r="K49" s="115"/>
      <c r="L49" s="128">
        <v>650</v>
      </c>
      <c r="M49" s="129"/>
      <c r="N49" s="128">
        <v>0</v>
      </c>
      <c r="O49" s="129"/>
      <c r="P49" s="128">
        <v>0</v>
      </c>
      <c r="Q49" s="129"/>
      <c r="R49" s="100">
        <f t="shared" ref="R49:R55" si="4">L49+N49+P49</f>
        <v>650</v>
      </c>
    </row>
    <row r="50" spans="1:19" ht="63">
      <c r="A50" s="154"/>
      <c r="B50" s="157"/>
      <c r="C50" s="59" t="s">
        <v>196</v>
      </c>
      <c r="D50" s="76" t="s">
        <v>202</v>
      </c>
      <c r="E50" s="115" t="s">
        <v>9</v>
      </c>
      <c r="F50" s="115"/>
      <c r="G50" s="115" t="s">
        <v>83</v>
      </c>
      <c r="H50" s="115"/>
      <c r="I50" s="115" t="s">
        <v>83</v>
      </c>
      <c r="J50" s="115"/>
      <c r="K50" s="115"/>
      <c r="L50" s="128">
        <v>1834.4</v>
      </c>
      <c r="M50" s="129"/>
      <c r="N50" s="128">
        <v>1814.4</v>
      </c>
      <c r="O50" s="129"/>
      <c r="P50" s="128">
        <v>2014.4</v>
      </c>
      <c r="Q50" s="129"/>
      <c r="R50" s="100">
        <f t="shared" si="4"/>
        <v>5663.2000000000007</v>
      </c>
    </row>
    <row r="51" spans="1:19" ht="47.25">
      <c r="A51" s="154"/>
      <c r="B51" s="157"/>
      <c r="C51" s="59" t="s">
        <v>197</v>
      </c>
      <c r="D51" s="76" t="s">
        <v>203</v>
      </c>
      <c r="E51" s="115" t="s">
        <v>9</v>
      </c>
      <c r="F51" s="115"/>
      <c r="G51" s="115" t="s">
        <v>83</v>
      </c>
      <c r="H51" s="115"/>
      <c r="I51" s="115" t="s">
        <v>83</v>
      </c>
      <c r="J51" s="115"/>
      <c r="K51" s="115"/>
      <c r="L51" s="128">
        <v>450</v>
      </c>
      <c r="M51" s="129"/>
      <c r="N51" s="128">
        <v>450</v>
      </c>
      <c r="O51" s="129"/>
      <c r="P51" s="128">
        <v>450</v>
      </c>
      <c r="Q51" s="129"/>
      <c r="R51" s="100">
        <f t="shared" si="4"/>
        <v>1350</v>
      </c>
    </row>
    <row r="52" spans="1:19" ht="47.25">
      <c r="A52" s="154"/>
      <c r="B52" s="157"/>
      <c r="C52" s="59" t="s">
        <v>198</v>
      </c>
      <c r="D52" s="76" t="s">
        <v>204</v>
      </c>
      <c r="E52" s="115" t="s">
        <v>9</v>
      </c>
      <c r="F52" s="115"/>
      <c r="G52" s="115" t="s">
        <v>83</v>
      </c>
      <c r="H52" s="115"/>
      <c r="I52" s="115" t="s">
        <v>83</v>
      </c>
      <c r="J52" s="115"/>
      <c r="K52" s="115"/>
      <c r="L52" s="128">
        <v>1100</v>
      </c>
      <c r="M52" s="129"/>
      <c r="N52" s="128">
        <v>1400</v>
      </c>
      <c r="O52" s="129"/>
      <c r="P52" s="128">
        <v>1400</v>
      </c>
      <c r="Q52" s="129"/>
      <c r="R52" s="100">
        <f t="shared" si="4"/>
        <v>3900</v>
      </c>
    </row>
    <row r="53" spans="1:19">
      <c r="A53" s="154"/>
      <c r="B53" s="157"/>
      <c r="C53" s="97" t="s">
        <v>199</v>
      </c>
      <c r="D53" s="76"/>
      <c r="E53" s="115" t="s">
        <v>9</v>
      </c>
      <c r="F53" s="115"/>
      <c r="G53" s="115" t="s">
        <v>83</v>
      </c>
      <c r="H53" s="115"/>
      <c r="I53" s="115" t="s">
        <v>83</v>
      </c>
      <c r="J53" s="115"/>
      <c r="K53" s="115"/>
      <c r="L53" s="128">
        <v>5967</v>
      </c>
      <c r="M53" s="129"/>
      <c r="N53" s="128">
        <v>5967</v>
      </c>
      <c r="O53" s="129"/>
      <c r="P53" s="128">
        <v>5967</v>
      </c>
      <c r="Q53" s="129"/>
      <c r="R53" s="100">
        <f t="shared" si="4"/>
        <v>17901</v>
      </c>
    </row>
    <row r="54" spans="1:19" ht="31.5">
      <c r="A54" s="154"/>
      <c r="B54" s="157"/>
      <c r="C54" s="59" t="s">
        <v>200</v>
      </c>
      <c r="D54" s="76" t="s">
        <v>205</v>
      </c>
      <c r="E54" s="115" t="s">
        <v>9</v>
      </c>
      <c r="F54" s="115"/>
      <c r="G54" s="115" t="s">
        <v>83</v>
      </c>
      <c r="H54" s="115"/>
      <c r="I54" s="115" t="s">
        <v>83</v>
      </c>
      <c r="J54" s="115"/>
      <c r="K54" s="115"/>
      <c r="L54" s="128">
        <v>57900.4</v>
      </c>
      <c r="M54" s="129"/>
      <c r="N54" s="128">
        <v>57900.4</v>
      </c>
      <c r="O54" s="129"/>
      <c r="P54" s="128">
        <v>57900.4</v>
      </c>
      <c r="Q54" s="129"/>
      <c r="R54" s="100">
        <f t="shared" si="4"/>
        <v>173701.2</v>
      </c>
    </row>
    <row r="55" spans="1:19" ht="31.5">
      <c r="A55" s="155"/>
      <c r="B55" s="158"/>
      <c r="C55" s="101" t="s">
        <v>201</v>
      </c>
      <c r="D55" s="102" t="s">
        <v>206</v>
      </c>
      <c r="E55" s="127" t="s">
        <v>9</v>
      </c>
      <c r="F55" s="127"/>
      <c r="G55" s="127" t="s">
        <v>83</v>
      </c>
      <c r="H55" s="127"/>
      <c r="I55" s="127" t="s">
        <v>83</v>
      </c>
      <c r="J55" s="127"/>
      <c r="K55" s="127"/>
      <c r="L55" s="130">
        <v>1292.5</v>
      </c>
      <c r="M55" s="131"/>
      <c r="N55" s="130">
        <v>1292.5</v>
      </c>
      <c r="O55" s="131"/>
      <c r="P55" s="130">
        <v>1292.5</v>
      </c>
      <c r="Q55" s="131"/>
      <c r="R55" s="103">
        <f t="shared" si="4"/>
        <v>3877.5</v>
      </c>
    </row>
    <row r="57" spans="1:19" ht="48.75" customHeight="1">
      <c r="A57" s="109"/>
      <c r="B57" s="110"/>
      <c r="C57" s="110"/>
      <c r="D57" s="110"/>
      <c r="L57" s="186"/>
      <c r="M57" s="186"/>
      <c r="N57" s="186"/>
      <c r="S57" s="87"/>
    </row>
  </sheetData>
  <mergeCells count="300">
    <mergeCell ref="E18:F18"/>
    <mergeCell ref="G18:H18"/>
    <mergeCell ref="I18:K18"/>
    <mergeCell ref="L18:M18"/>
    <mergeCell ref="N18:O18"/>
    <mergeCell ref="P18:Q18"/>
    <mergeCell ref="E17:F17"/>
    <mergeCell ref="G17:H17"/>
    <mergeCell ref="I17:K17"/>
    <mergeCell ref="L17:M17"/>
    <mergeCell ref="N17:O17"/>
    <mergeCell ref="P17:Q17"/>
    <mergeCell ref="E24:F24"/>
    <mergeCell ref="G24:H24"/>
    <mergeCell ref="I24:K24"/>
    <mergeCell ref="L24:M24"/>
    <mergeCell ref="N24:O24"/>
    <mergeCell ref="P24:Q24"/>
    <mergeCell ref="E20:F20"/>
    <mergeCell ref="G20:H20"/>
    <mergeCell ref="I20:K20"/>
    <mergeCell ref="L20:M20"/>
    <mergeCell ref="N20:O20"/>
    <mergeCell ref="P20:Q20"/>
    <mergeCell ref="E23:F23"/>
    <mergeCell ref="G23:H23"/>
    <mergeCell ref="I23:K23"/>
    <mergeCell ref="L23:M23"/>
    <mergeCell ref="N23:O23"/>
    <mergeCell ref="P23:Q23"/>
    <mergeCell ref="E22:F22"/>
    <mergeCell ref="G22:H22"/>
    <mergeCell ref="I22:K22"/>
    <mergeCell ref="L22:M22"/>
    <mergeCell ref="N22:O22"/>
    <mergeCell ref="P22:Q22"/>
    <mergeCell ref="E19:F19"/>
    <mergeCell ref="G19:H19"/>
    <mergeCell ref="I19:K19"/>
    <mergeCell ref="L19:M19"/>
    <mergeCell ref="N19:O19"/>
    <mergeCell ref="P19:Q19"/>
    <mergeCell ref="D45:D46"/>
    <mergeCell ref="E45:F46"/>
    <mergeCell ref="G45:H46"/>
    <mergeCell ref="I45:K46"/>
    <mergeCell ref="L45:M46"/>
    <mergeCell ref="N45:O46"/>
    <mergeCell ref="P45:Q46"/>
    <mergeCell ref="I27:K27"/>
    <mergeCell ref="L27:M27"/>
    <mergeCell ref="N27:O27"/>
    <mergeCell ref="P27:Q27"/>
    <mergeCell ref="E31:F31"/>
    <mergeCell ref="G31:H31"/>
    <mergeCell ref="I31:K31"/>
    <mergeCell ref="L31:M31"/>
    <mergeCell ref="N31:O31"/>
    <mergeCell ref="I35:K35"/>
    <mergeCell ref="L35:M35"/>
    <mergeCell ref="E47:F47"/>
    <mergeCell ref="G47:H47"/>
    <mergeCell ref="I47:K47"/>
    <mergeCell ref="L47:M47"/>
    <mergeCell ref="N47:O47"/>
    <mergeCell ref="A57:D57"/>
    <mergeCell ref="L57:N57"/>
    <mergeCell ref="S47:U47"/>
    <mergeCell ref="E48:F48"/>
    <mergeCell ref="G48:H48"/>
    <mergeCell ref="I48:K48"/>
    <mergeCell ref="L48:M48"/>
    <mergeCell ref="N48:O48"/>
    <mergeCell ref="P48:Q48"/>
    <mergeCell ref="S48:U48"/>
    <mergeCell ref="E49:F49"/>
    <mergeCell ref="G49:H49"/>
    <mergeCell ref="I49:K49"/>
    <mergeCell ref="L49:M49"/>
    <mergeCell ref="N49:O49"/>
    <mergeCell ref="P49:Q49"/>
    <mergeCell ref="E50:F50"/>
    <mergeCell ref="G50:H50"/>
    <mergeCell ref="I50:K50"/>
    <mergeCell ref="N50:O50"/>
    <mergeCell ref="L55:M55"/>
    <mergeCell ref="E51:F51"/>
    <mergeCell ref="G51:H51"/>
    <mergeCell ref="I51:K51"/>
    <mergeCell ref="K3:R3"/>
    <mergeCell ref="S3:T3"/>
    <mergeCell ref="D3:E3"/>
    <mergeCell ref="F3:G3"/>
    <mergeCell ref="H3:I3"/>
    <mergeCell ref="P47:Q47"/>
    <mergeCell ref="R45:R46"/>
    <mergeCell ref="A4:R4"/>
    <mergeCell ref="A5:R5"/>
    <mergeCell ref="A6:R6"/>
    <mergeCell ref="A7:R7"/>
    <mergeCell ref="S4:U7"/>
    <mergeCell ref="S10:U12"/>
    <mergeCell ref="S13:U13"/>
    <mergeCell ref="S8:U9"/>
    <mergeCell ref="D10:D13"/>
    <mergeCell ref="E10:F13"/>
    <mergeCell ref="G10:H13"/>
    <mergeCell ref="I10:K13"/>
    <mergeCell ref="T1:U1"/>
    <mergeCell ref="D2:E2"/>
    <mergeCell ref="F2:G2"/>
    <mergeCell ref="H2:I2"/>
    <mergeCell ref="S2:T2"/>
    <mergeCell ref="D1:E1"/>
    <mergeCell ref="F1:G1"/>
    <mergeCell ref="H1:I1"/>
    <mergeCell ref="K1:L1"/>
    <mergeCell ref="M1:N1"/>
    <mergeCell ref="O1:P1"/>
    <mergeCell ref="C8:C13"/>
    <mergeCell ref="D8:K8"/>
    <mergeCell ref="D9:K9"/>
    <mergeCell ref="L8:R8"/>
    <mergeCell ref="L9:R9"/>
    <mergeCell ref="L14:M15"/>
    <mergeCell ref="N14:O15"/>
    <mergeCell ref="P14:Q15"/>
    <mergeCell ref="R14:R15"/>
    <mergeCell ref="S14:U15"/>
    <mergeCell ref="E16:F16"/>
    <mergeCell ref="G16:H16"/>
    <mergeCell ref="I16:K16"/>
    <mergeCell ref="L16:M16"/>
    <mergeCell ref="N16:O16"/>
    <mergeCell ref="E14:F15"/>
    <mergeCell ref="G14:H15"/>
    <mergeCell ref="I14:K15"/>
    <mergeCell ref="A25:A28"/>
    <mergeCell ref="B25:B28"/>
    <mergeCell ref="D25:D26"/>
    <mergeCell ref="E25:F26"/>
    <mergeCell ref="G25:H26"/>
    <mergeCell ref="I25:K26"/>
    <mergeCell ref="P16:Q16"/>
    <mergeCell ref="S16:U16"/>
    <mergeCell ref="E21:F21"/>
    <mergeCell ref="G21:H21"/>
    <mergeCell ref="I21:K21"/>
    <mergeCell ref="L21:M21"/>
    <mergeCell ref="N21:O21"/>
    <mergeCell ref="P21:Q21"/>
    <mergeCell ref="A14:A24"/>
    <mergeCell ref="B14:B24"/>
    <mergeCell ref="D14:D15"/>
    <mergeCell ref="L25:M26"/>
    <mergeCell ref="N25:O26"/>
    <mergeCell ref="P25:Q26"/>
    <mergeCell ref="R25:R26"/>
    <mergeCell ref="S25:U26"/>
    <mergeCell ref="E27:F27"/>
    <mergeCell ref="G27:H27"/>
    <mergeCell ref="S27:U27"/>
    <mergeCell ref="E28:F28"/>
    <mergeCell ref="G28:H28"/>
    <mergeCell ref="I28:K28"/>
    <mergeCell ref="L28:M28"/>
    <mergeCell ref="N28:O28"/>
    <mergeCell ref="P28:Q28"/>
    <mergeCell ref="S28:U28"/>
    <mergeCell ref="L29:M30"/>
    <mergeCell ref="N29:O30"/>
    <mergeCell ref="P29:Q30"/>
    <mergeCell ref="R29:R30"/>
    <mergeCell ref="S29:U30"/>
    <mergeCell ref="E29:F30"/>
    <mergeCell ref="G29:H30"/>
    <mergeCell ref="I29:K30"/>
    <mergeCell ref="A33:A36"/>
    <mergeCell ref="B33:B36"/>
    <mergeCell ref="D33:D34"/>
    <mergeCell ref="E33:F34"/>
    <mergeCell ref="G33:H34"/>
    <mergeCell ref="I33:K34"/>
    <mergeCell ref="P31:Q31"/>
    <mergeCell ref="S31:U31"/>
    <mergeCell ref="E32:F32"/>
    <mergeCell ref="G32:H32"/>
    <mergeCell ref="I32:K32"/>
    <mergeCell ref="L32:M32"/>
    <mergeCell ref="N32:O32"/>
    <mergeCell ref="P32:Q32"/>
    <mergeCell ref="S32:U32"/>
    <mergeCell ref="A29:A32"/>
    <mergeCell ref="B29:B32"/>
    <mergeCell ref="D29:D30"/>
    <mergeCell ref="L33:M34"/>
    <mergeCell ref="N33:O34"/>
    <mergeCell ref="P33:Q34"/>
    <mergeCell ref="R33:R34"/>
    <mergeCell ref="S33:U34"/>
    <mergeCell ref="E35:F35"/>
    <mergeCell ref="N35:O35"/>
    <mergeCell ref="P35:Q35"/>
    <mergeCell ref="S35:U35"/>
    <mergeCell ref="E36:F36"/>
    <mergeCell ref="G36:H36"/>
    <mergeCell ref="I36:K36"/>
    <mergeCell ref="L36:M36"/>
    <mergeCell ref="N36:O36"/>
    <mergeCell ref="P36:Q36"/>
    <mergeCell ref="S36:U36"/>
    <mergeCell ref="S41:U42"/>
    <mergeCell ref="E43:F43"/>
    <mergeCell ref="L37:M38"/>
    <mergeCell ref="N37:O38"/>
    <mergeCell ref="P37:Q38"/>
    <mergeCell ref="R37:R38"/>
    <mergeCell ref="S37:U38"/>
    <mergeCell ref="E39:F39"/>
    <mergeCell ref="G39:H39"/>
    <mergeCell ref="I39:K39"/>
    <mergeCell ref="L39:M39"/>
    <mergeCell ref="N39:O39"/>
    <mergeCell ref="E37:F38"/>
    <mergeCell ref="G37:H38"/>
    <mergeCell ref="I37:K38"/>
    <mergeCell ref="G41:H42"/>
    <mergeCell ref="I41:K42"/>
    <mergeCell ref="S39:U39"/>
    <mergeCell ref="E40:F40"/>
    <mergeCell ref="G40:H40"/>
    <mergeCell ref="I40:K40"/>
    <mergeCell ref="L40:M40"/>
    <mergeCell ref="N40:O40"/>
    <mergeCell ref="P40:Q40"/>
    <mergeCell ref="S40:U40"/>
    <mergeCell ref="A37:A40"/>
    <mergeCell ref="B37:B40"/>
    <mergeCell ref="D37:D38"/>
    <mergeCell ref="S45:U46"/>
    <mergeCell ref="G43:H43"/>
    <mergeCell ref="I43:K43"/>
    <mergeCell ref="L43:M43"/>
    <mergeCell ref="N43:O43"/>
    <mergeCell ref="P43:Q43"/>
    <mergeCell ref="S43:U43"/>
    <mergeCell ref="E44:F44"/>
    <mergeCell ref="G44:H44"/>
    <mergeCell ref="I44:K44"/>
    <mergeCell ref="L44:M44"/>
    <mergeCell ref="N44:O44"/>
    <mergeCell ref="P44:Q44"/>
    <mergeCell ref="S44:U44"/>
    <mergeCell ref="A45:A55"/>
    <mergeCell ref="B45:B55"/>
    <mergeCell ref="N51:O51"/>
    <mergeCell ref="N52:O52"/>
    <mergeCell ref="N53:O53"/>
    <mergeCell ref="N54:O54"/>
    <mergeCell ref="N55:O55"/>
    <mergeCell ref="O2:R2"/>
    <mergeCell ref="A8:A13"/>
    <mergeCell ref="B8:B13"/>
    <mergeCell ref="L10:M13"/>
    <mergeCell ref="N10:O13"/>
    <mergeCell ref="P10:Q13"/>
    <mergeCell ref="R10:R13"/>
    <mergeCell ref="A41:A44"/>
    <mergeCell ref="B41:B44"/>
    <mergeCell ref="D41:D42"/>
    <mergeCell ref="E41:F42"/>
    <mergeCell ref="P39:Q39"/>
    <mergeCell ref="L41:M42"/>
    <mergeCell ref="N41:O42"/>
    <mergeCell ref="P41:Q42"/>
    <mergeCell ref="R41:R42"/>
    <mergeCell ref="G35:H35"/>
    <mergeCell ref="P50:Q50"/>
    <mergeCell ref="P51:Q51"/>
    <mergeCell ref="P52:Q52"/>
    <mergeCell ref="P53:Q53"/>
    <mergeCell ref="P54:Q54"/>
    <mergeCell ref="P55:Q55"/>
    <mergeCell ref="E54:F54"/>
    <mergeCell ref="G54:H54"/>
    <mergeCell ref="I54:K54"/>
    <mergeCell ref="E55:F55"/>
    <mergeCell ref="G55:H55"/>
    <mergeCell ref="I55:K55"/>
    <mergeCell ref="L50:M50"/>
    <mergeCell ref="L51:M51"/>
    <mergeCell ref="L52:M52"/>
    <mergeCell ref="L53:M53"/>
    <mergeCell ref="L54:M54"/>
    <mergeCell ref="E52:F52"/>
    <mergeCell ref="G52:H52"/>
    <mergeCell ref="I52:K52"/>
    <mergeCell ref="E53:F53"/>
    <mergeCell ref="G53:H53"/>
    <mergeCell ref="I53:K53"/>
  </mergeCells>
  <printOptions horizontalCentered="1"/>
  <pageMargins left="0.15748031496062992" right="0.15748031496062992" top="1.1811023622047245" bottom="0.39370078740157483" header="0.31496062992125984" footer="0.31496062992125984"/>
  <pageSetup paperSize="9" scale="71" fitToHeight="7" orientation="landscape" r:id="rId1"/>
  <rowBreaks count="1" manualBreakCount="1">
    <brk id="44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2"/>
  <sheetViews>
    <sheetView view="pageBreakPreview" zoomScale="89" zoomScaleNormal="100" zoomScaleSheetLayoutView="89" workbookViewId="0">
      <selection activeCell="E62" sqref="A62:G62"/>
    </sheetView>
  </sheetViews>
  <sheetFormatPr defaultRowHeight="15"/>
  <cols>
    <col min="1" max="1" width="17.140625" customWidth="1"/>
    <col min="2" max="2" width="36.85546875" customWidth="1"/>
    <col min="3" max="3" width="46.42578125" customWidth="1"/>
    <col min="4" max="4" width="15.7109375" customWidth="1"/>
    <col min="5" max="5" width="13.28515625" customWidth="1"/>
    <col min="6" max="6" width="14.42578125" customWidth="1"/>
    <col min="7" max="7" width="13.42578125" customWidth="1"/>
  </cols>
  <sheetData>
    <row r="1" spans="1:13" ht="106.5" customHeight="1">
      <c r="A1" s="22"/>
      <c r="B1" s="22"/>
      <c r="C1" s="22"/>
      <c r="D1" s="122" t="s">
        <v>214</v>
      </c>
      <c r="E1" s="122"/>
      <c r="F1" s="122"/>
      <c r="G1" s="122"/>
      <c r="H1" s="1"/>
      <c r="I1" s="1"/>
      <c r="J1" s="22"/>
      <c r="K1" s="22"/>
      <c r="L1" s="22"/>
      <c r="M1" s="22"/>
    </row>
    <row r="2" spans="1:13" ht="59.25" customHeight="1">
      <c r="A2" s="191" t="s">
        <v>192</v>
      </c>
      <c r="B2" s="191"/>
      <c r="C2" s="191"/>
      <c r="D2" s="191"/>
      <c r="E2" s="191"/>
      <c r="F2" s="191"/>
      <c r="G2" s="191"/>
      <c r="H2" s="81"/>
      <c r="I2" s="81"/>
      <c r="J2" s="81"/>
      <c r="K2" s="81"/>
      <c r="L2" s="80"/>
      <c r="M2" s="82"/>
    </row>
    <row r="3" spans="1:13" ht="15.75">
      <c r="A3" s="111" t="s">
        <v>88</v>
      </c>
      <c r="B3" s="34" t="s">
        <v>119</v>
      </c>
      <c r="C3" s="111" t="s">
        <v>122</v>
      </c>
      <c r="D3" s="132" t="s">
        <v>123</v>
      </c>
      <c r="E3" s="132"/>
      <c r="F3" s="132"/>
      <c r="G3" s="132"/>
      <c r="H3" s="190"/>
      <c r="I3" s="189"/>
      <c r="J3" s="189"/>
      <c r="K3" s="189"/>
      <c r="L3" s="189"/>
      <c r="M3" s="189"/>
    </row>
    <row r="4" spans="1:13" ht="15.75">
      <c r="A4" s="111"/>
      <c r="B4" s="35" t="s">
        <v>120</v>
      </c>
      <c r="C4" s="111"/>
      <c r="D4" s="193" t="s">
        <v>93</v>
      </c>
      <c r="E4" s="193"/>
      <c r="F4" s="193"/>
      <c r="G4" s="193"/>
      <c r="H4" s="190"/>
      <c r="I4" s="189"/>
      <c r="J4" s="189"/>
      <c r="K4" s="189"/>
      <c r="L4" s="189"/>
      <c r="M4" s="189"/>
    </row>
    <row r="5" spans="1:13" ht="15.75">
      <c r="A5" s="111"/>
      <c r="B5" s="35" t="s">
        <v>121</v>
      </c>
      <c r="C5" s="111"/>
      <c r="D5" s="34" t="s">
        <v>98</v>
      </c>
      <c r="E5" s="34" t="s">
        <v>101</v>
      </c>
      <c r="F5" s="34" t="s">
        <v>103</v>
      </c>
      <c r="G5" s="34" t="s">
        <v>104</v>
      </c>
      <c r="H5" s="190"/>
      <c r="I5" s="189"/>
      <c r="J5" s="189"/>
      <c r="K5" s="189"/>
      <c r="L5" s="189"/>
      <c r="M5" s="189"/>
    </row>
    <row r="6" spans="1:13" ht="31.5">
      <c r="A6" s="111"/>
      <c r="B6" s="36"/>
      <c r="C6" s="111"/>
      <c r="D6" s="35" t="s">
        <v>99</v>
      </c>
      <c r="E6" s="35" t="s">
        <v>102</v>
      </c>
      <c r="F6" s="35" t="s">
        <v>102</v>
      </c>
      <c r="G6" s="35" t="s">
        <v>105</v>
      </c>
      <c r="H6" s="190"/>
      <c r="I6" s="189"/>
      <c r="J6" s="189"/>
      <c r="K6" s="189"/>
      <c r="L6" s="189"/>
      <c r="M6" s="189"/>
    </row>
    <row r="7" spans="1:13" ht="15.75">
      <c r="A7" s="111"/>
      <c r="B7" s="36"/>
      <c r="C7" s="111"/>
      <c r="D7" s="38" t="s">
        <v>100</v>
      </c>
      <c r="E7" s="37"/>
      <c r="F7" s="37"/>
      <c r="G7" s="37"/>
      <c r="H7" s="190"/>
      <c r="I7" s="189"/>
      <c r="J7" s="189"/>
      <c r="K7" s="189"/>
      <c r="L7" s="189"/>
      <c r="M7" s="189"/>
    </row>
    <row r="8" spans="1:13" ht="15.75">
      <c r="A8" s="111"/>
      <c r="B8" s="37"/>
      <c r="C8" s="111"/>
      <c r="D8" s="27" t="s">
        <v>70</v>
      </c>
      <c r="E8" s="27" t="s">
        <v>71</v>
      </c>
      <c r="F8" s="27" t="s">
        <v>72</v>
      </c>
      <c r="G8" s="33"/>
      <c r="H8" s="22"/>
      <c r="I8" s="22"/>
      <c r="J8" s="22"/>
      <c r="K8" s="22"/>
      <c r="L8" s="22"/>
      <c r="M8" s="22"/>
    </row>
    <row r="9" spans="1:13" ht="15.75">
      <c r="A9" s="142" t="s">
        <v>106</v>
      </c>
      <c r="B9" s="174" t="s">
        <v>207</v>
      </c>
      <c r="C9" s="61" t="s">
        <v>124</v>
      </c>
      <c r="D9" s="62">
        <f>D12+D14+D13+D11</f>
        <v>1351225.4000000001</v>
      </c>
      <c r="E9" s="62">
        <f t="shared" ref="E9:F9" si="0">E12+E14+E13+E11</f>
        <v>1427673.2999999998</v>
      </c>
      <c r="F9" s="62">
        <f t="shared" si="0"/>
        <v>1400670.5</v>
      </c>
      <c r="G9" s="62">
        <f>D9+E9+F9</f>
        <v>4179569.2</v>
      </c>
      <c r="H9" s="22"/>
      <c r="I9" s="22"/>
      <c r="J9" s="22"/>
      <c r="K9" s="22"/>
      <c r="L9" s="22"/>
      <c r="M9" s="22"/>
    </row>
    <row r="10" spans="1:13" ht="15.75">
      <c r="A10" s="142"/>
      <c r="B10" s="174"/>
      <c r="C10" s="31" t="s">
        <v>85</v>
      </c>
      <c r="D10" s="30"/>
      <c r="E10" s="30"/>
      <c r="F10" s="30"/>
      <c r="G10" s="30"/>
      <c r="H10" s="22"/>
      <c r="I10" s="22"/>
      <c r="J10" s="22"/>
      <c r="K10" s="22"/>
      <c r="L10" s="22"/>
      <c r="M10" s="22"/>
    </row>
    <row r="11" spans="1:13" ht="15.75">
      <c r="A11" s="142"/>
      <c r="B11" s="174"/>
      <c r="C11" s="31" t="s">
        <v>161</v>
      </c>
      <c r="D11" s="53">
        <f>D18+D25+D32+D39+D46+D53</f>
        <v>85491.9</v>
      </c>
      <c r="E11" s="53">
        <f t="shared" ref="E11:F11" si="1">E18+E25+E32+E39+E46+E53</f>
        <v>88968.4</v>
      </c>
      <c r="F11" s="53">
        <f t="shared" si="1"/>
        <v>90353.7</v>
      </c>
      <c r="G11" s="55">
        <f>D11+E11+F11</f>
        <v>264814</v>
      </c>
      <c r="H11" s="56"/>
      <c r="I11" s="56"/>
      <c r="J11" s="56"/>
      <c r="K11" s="56"/>
      <c r="L11" s="56"/>
      <c r="M11" s="56"/>
    </row>
    <row r="12" spans="1:13" ht="15.75">
      <c r="A12" s="142"/>
      <c r="B12" s="174"/>
      <c r="C12" s="31" t="s">
        <v>86</v>
      </c>
      <c r="D12" s="32">
        <f>D19+D26+D33+D40+D47</f>
        <v>1070425.4000000001</v>
      </c>
      <c r="E12" s="32">
        <f t="shared" ref="E12:F12" si="2">E19+E26+E33+E40+E47</f>
        <v>1143875.7</v>
      </c>
      <c r="F12" s="32">
        <f t="shared" si="2"/>
        <v>1107787.6000000001</v>
      </c>
      <c r="G12" s="39">
        <f>D12+E12+F12</f>
        <v>3322088.7</v>
      </c>
      <c r="H12" s="22"/>
      <c r="I12" s="22"/>
      <c r="J12" s="22"/>
      <c r="K12" s="22"/>
      <c r="L12" s="22"/>
      <c r="M12" s="22"/>
    </row>
    <row r="13" spans="1:13" ht="15.75">
      <c r="A13" s="142"/>
      <c r="B13" s="174"/>
      <c r="C13" s="31" t="s">
        <v>125</v>
      </c>
      <c r="D13" s="53">
        <f>D20+D27+D34+D41+D48+D55</f>
        <v>17267</v>
      </c>
      <c r="E13" s="53">
        <f t="shared" ref="E13:F13" si="3">E20+E27+E34+E41+E48+E55</f>
        <v>17267</v>
      </c>
      <c r="F13" s="53">
        <f t="shared" si="3"/>
        <v>17267</v>
      </c>
      <c r="G13" s="51">
        <f>D13+E13+F13</f>
        <v>51801</v>
      </c>
      <c r="H13" s="22"/>
      <c r="I13" s="22"/>
      <c r="J13" s="22"/>
      <c r="K13" s="22"/>
      <c r="L13" s="22"/>
      <c r="M13" s="22"/>
    </row>
    <row r="14" spans="1:13" ht="15.75">
      <c r="A14" s="142"/>
      <c r="B14" s="174"/>
      <c r="C14" s="67" t="s">
        <v>148</v>
      </c>
      <c r="D14" s="32">
        <f>D56</f>
        <v>178041.1</v>
      </c>
      <c r="E14" s="32">
        <f t="shared" ref="E14:F14" si="4">E56</f>
        <v>177562.2</v>
      </c>
      <c r="F14" s="32">
        <f t="shared" si="4"/>
        <v>185262.2</v>
      </c>
      <c r="G14" s="39">
        <f>D14+E14+F14</f>
        <v>540865.5</v>
      </c>
      <c r="H14" s="22"/>
      <c r="I14" s="22"/>
      <c r="J14" s="22"/>
      <c r="K14" s="22"/>
      <c r="L14" s="22"/>
      <c r="M14" s="22"/>
    </row>
    <row r="15" spans="1:13" ht="15.75">
      <c r="A15" s="142"/>
      <c r="B15" s="174"/>
      <c r="C15" s="31" t="s">
        <v>126</v>
      </c>
      <c r="D15" s="30"/>
      <c r="E15" s="30"/>
      <c r="F15" s="30"/>
      <c r="G15" s="30"/>
      <c r="H15" s="22"/>
      <c r="I15" s="22"/>
      <c r="J15" s="22"/>
      <c r="K15" s="22"/>
      <c r="L15" s="22"/>
      <c r="M15" s="22"/>
    </row>
    <row r="16" spans="1:13" ht="15.75">
      <c r="A16" s="142" t="s">
        <v>110</v>
      </c>
      <c r="B16" s="142" t="s">
        <v>127</v>
      </c>
      <c r="C16" s="61" t="s">
        <v>124</v>
      </c>
      <c r="D16" s="63">
        <f>D18+D19+D20+D21</f>
        <v>94769.799999999988</v>
      </c>
      <c r="E16" s="63">
        <f t="shared" ref="E16:F16" si="5">E18+E19+E20+E21</f>
        <v>99308.599999999991</v>
      </c>
      <c r="F16" s="63">
        <f t="shared" si="5"/>
        <v>100081.59999999999</v>
      </c>
      <c r="G16" s="63">
        <f>D16+E16+F16</f>
        <v>294159.99999999994</v>
      </c>
      <c r="H16" s="22"/>
      <c r="I16" s="22"/>
      <c r="J16" s="22"/>
      <c r="K16" s="22"/>
      <c r="L16" s="22"/>
      <c r="M16" s="22"/>
    </row>
    <row r="17" spans="1:13" ht="15.75">
      <c r="A17" s="142"/>
      <c r="B17" s="142"/>
      <c r="C17" s="31" t="s">
        <v>85</v>
      </c>
      <c r="D17" s="30"/>
      <c r="E17" s="30"/>
      <c r="F17" s="30"/>
      <c r="G17" s="30"/>
      <c r="H17" s="22"/>
      <c r="I17" s="22"/>
      <c r="J17" s="22"/>
      <c r="K17" s="22"/>
      <c r="L17" s="22"/>
      <c r="M17" s="22"/>
    </row>
    <row r="18" spans="1:13" ht="15.75">
      <c r="A18" s="142"/>
      <c r="B18" s="142"/>
      <c r="C18" s="31" t="s">
        <v>161</v>
      </c>
      <c r="D18" s="53">
        <v>13529.4</v>
      </c>
      <c r="E18" s="53">
        <v>14219.2</v>
      </c>
      <c r="F18" s="53">
        <v>14941.2</v>
      </c>
      <c r="G18" s="53">
        <f>D18+E18+F18</f>
        <v>42689.8</v>
      </c>
      <c r="H18" s="56"/>
      <c r="I18" s="56"/>
      <c r="J18" s="56"/>
      <c r="K18" s="56"/>
      <c r="L18" s="56"/>
      <c r="M18" s="56"/>
    </row>
    <row r="19" spans="1:13" ht="15.75">
      <c r="A19" s="142"/>
      <c r="B19" s="142"/>
      <c r="C19" s="31" t="s">
        <v>86</v>
      </c>
      <c r="D19" s="32">
        <v>81240.399999999994</v>
      </c>
      <c r="E19" s="32">
        <v>85089.4</v>
      </c>
      <c r="F19" s="32">
        <v>85140.4</v>
      </c>
      <c r="G19" s="32">
        <f>D19+E19+F19</f>
        <v>251470.19999999998</v>
      </c>
      <c r="H19" s="22"/>
      <c r="I19" s="22"/>
      <c r="J19" s="22"/>
      <c r="K19" s="22"/>
      <c r="L19" s="22"/>
      <c r="M19" s="22"/>
    </row>
    <row r="20" spans="1:13" ht="15.75">
      <c r="A20" s="142"/>
      <c r="B20" s="142"/>
      <c r="C20" s="31" t="s">
        <v>125</v>
      </c>
      <c r="D20" s="30"/>
      <c r="E20" s="30"/>
      <c r="F20" s="30"/>
      <c r="G20" s="30"/>
      <c r="H20" s="22"/>
      <c r="I20" s="22"/>
      <c r="J20" s="22"/>
      <c r="K20" s="22"/>
      <c r="L20" s="22"/>
      <c r="M20" s="22"/>
    </row>
    <row r="21" spans="1:13" ht="15.75">
      <c r="A21" s="142"/>
      <c r="B21" s="142"/>
      <c r="C21" s="67" t="s">
        <v>148</v>
      </c>
      <c r="D21" s="30"/>
      <c r="E21" s="30"/>
      <c r="F21" s="30"/>
      <c r="G21" s="30"/>
      <c r="H21" s="22"/>
      <c r="I21" s="22"/>
      <c r="J21" s="22"/>
      <c r="K21" s="22"/>
      <c r="L21" s="22"/>
      <c r="M21" s="22"/>
    </row>
    <row r="22" spans="1:13" ht="15.75">
      <c r="A22" s="142"/>
      <c r="B22" s="142"/>
      <c r="C22" s="31" t="s">
        <v>126</v>
      </c>
      <c r="D22" s="30"/>
      <c r="E22" s="30"/>
      <c r="F22" s="30"/>
      <c r="G22" s="30"/>
      <c r="H22" s="22"/>
      <c r="I22" s="22"/>
      <c r="J22" s="22"/>
      <c r="K22" s="22"/>
      <c r="L22" s="22"/>
      <c r="M22" s="22"/>
    </row>
    <row r="23" spans="1:13" ht="15.75">
      <c r="A23" s="142" t="s">
        <v>113</v>
      </c>
      <c r="B23" s="142" t="s">
        <v>114</v>
      </c>
      <c r="C23" s="61" t="s">
        <v>124</v>
      </c>
      <c r="D23" s="63">
        <f>SUM(D25:D28)</f>
        <v>80649.5</v>
      </c>
      <c r="E23" s="63">
        <f t="shared" ref="E23:G23" si="6">SUM(E25:E28)</f>
        <v>68598.600000000006</v>
      </c>
      <c r="F23" s="63">
        <f t="shared" si="6"/>
        <v>32459.5</v>
      </c>
      <c r="G23" s="63">
        <f t="shared" si="6"/>
        <v>181707.6</v>
      </c>
      <c r="H23" s="22"/>
      <c r="I23" s="22"/>
      <c r="J23" s="22"/>
      <c r="K23" s="22"/>
      <c r="L23" s="22"/>
      <c r="M23" s="22"/>
    </row>
    <row r="24" spans="1:13" ht="15.75">
      <c r="A24" s="142"/>
      <c r="B24" s="142"/>
      <c r="C24" s="31" t="s">
        <v>85</v>
      </c>
      <c r="D24" s="30"/>
      <c r="E24" s="30"/>
      <c r="F24" s="30"/>
      <c r="G24" s="30"/>
      <c r="H24" s="22"/>
      <c r="I24" s="22"/>
      <c r="J24" s="22"/>
      <c r="K24" s="22"/>
      <c r="L24" s="22"/>
      <c r="M24" s="22"/>
    </row>
    <row r="25" spans="1:13" ht="15.75">
      <c r="A25" s="142"/>
      <c r="B25" s="142"/>
      <c r="C25" s="31" t="s">
        <v>161</v>
      </c>
      <c r="D25" s="54"/>
      <c r="E25" s="54"/>
      <c r="F25" s="54"/>
      <c r="G25" s="54"/>
      <c r="H25" s="56"/>
      <c r="I25" s="56"/>
      <c r="J25" s="56"/>
      <c r="K25" s="56"/>
      <c r="L25" s="56"/>
      <c r="M25" s="56"/>
    </row>
    <row r="26" spans="1:13" ht="15.75">
      <c r="A26" s="142"/>
      <c r="B26" s="142"/>
      <c r="C26" s="31" t="s">
        <v>86</v>
      </c>
      <c r="D26" s="32">
        <v>80649.5</v>
      </c>
      <c r="E26" s="32">
        <v>68598.600000000006</v>
      </c>
      <c r="F26" s="32">
        <v>32459.5</v>
      </c>
      <c r="G26" s="32">
        <f>D26+E26+F26</f>
        <v>181707.6</v>
      </c>
      <c r="H26" s="22"/>
      <c r="I26" s="22"/>
      <c r="J26" s="22"/>
      <c r="K26" s="22"/>
      <c r="L26" s="22"/>
      <c r="M26" s="22"/>
    </row>
    <row r="27" spans="1:13" ht="15.75">
      <c r="A27" s="142"/>
      <c r="B27" s="142"/>
      <c r="C27" s="31" t="s">
        <v>125</v>
      </c>
      <c r="D27" s="30"/>
      <c r="E27" s="30"/>
      <c r="F27" s="30"/>
      <c r="G27" s="30"/>
      <c r="H27" s="22"/>
      <c r="I27" s="22"/>
      <c r="J27" s="22"/>
      <c r="K27" s="22"/>
      <c r="L27" s="22"/>
      <c r="M27" s="22"/>
    </row>
    <row r="28" spans="1:13" ht="15.75">
      <c r="A28" s="142"/>
      <c r="B28" s="142"/>
      <c r="C28" s="67" t="s">
        <v>148</v>
      </c>
      <c r="D28" s="30"/>
      <c r="E28" s="30"/>
      <c r="F28" s="30"/>
      <c r="G28" s="30"/>
      <c r="H28" s="22"/>
      <c r="I28" s="22"/>
      <c r="J28" s="22"/>
      <c r="K28" s="22"/>
      <c r="L28" s="22"/>
      <c r="M28" s="22"/>
    </row>
    <row r="29" spans="1:13" ht="15.75">
      <c r="A29" s="142"/>
      <c r="B29" s="142"/>
      <c r="C29" s="31" t="s">
        <v>126</v>
      </c>
      <c r="D29" s="30"/>
      <c r="E29" s="30"/>
      <c r="F29" s="30"/>
      <c r="G29" s="30"/>
      <c r="H29" s="22"/>
      <c r="I29" s="22"/>
      <c r="J29" s="22"/>
      <c r="K29" s="22"/>
      <c r="L29" s="22"/>
      <c r="M29" s="22"/>
    </row>
    <row r="30" spans="1:13" ht="15.75">
      <c r="A30" s="142" t="s">
        <v>115</v>
      </c>
      <c r="B30" s="142" t="s">
        <v>170</v>
      </c>
      <c r="C30" s="61" t="s">
        <v>124</v>
      </c>
      <c r="D30" s="63">
        <f>SUM(D32:D35)</f>
        <v>551383</v>
      </c>
      <c r="E30" s="63">
        <f t="shared" ref="E30:G30" si="7">SUM(E32:E35)</f>
        <v>619697.1</v>
      </c>
      <c r="F30" s="63">
        <f t="shared" si="7"/>
        <v>620360.4</v>
      </c>
      <c r="G30" s="63">
        <f t="shared" si="7"/>
        <v>1791440.5</v>
      </c>
      <c r="H30" s="22"/>
      <c r="I30" s="22"/>
      <c r="J30" s="22"/>
      <c r="K30" s="22"/>
      <c r="L30" s="22"/>
      <c r="M30" s="22"/>
    </row>
    <row r="31" spans="1:13" ht="15.75">
      <c r="A31" s="142"/>
      <c r="B31" s="142"/>
      <c r="C31" s="31" t="s">
        <v>85</v>
      </c>
      <c r="D31" s="30"/>
      <c r="E31" s="30"/>
      <c r="F31" s="30"/>
      <c r="G31" s="30"/>
      <c r="H31" s="22"/>
      <c r="I31" s="22"/>
      <c r="J31" s="22"/>
      <c r="K31" s="22"/>
      <c r="L31" s="22"/>
      <c r="M31" s="22"/>
    </row>
    <row r="32" spans="1:13" ht="15.75">
      <c r="A32" s="142"/>
      <c r="B32" s="142"/>
      <c r="C32" s="31" t="s">
        <v>161</v>
      </c>
      <c r="D32" s="53">
        <v>71962.5</v>
      </c>
      <c r="E32" s="53">
        <v>74749.2</v>
      </c>
      <c r="F32" s="53">
        <v>75412.5</v>
      </c>
      <c r="G32" s="53">
        <f>D32+E32+F32</f>
        <v>222124.2</v>
      </c>
      <c r="H32" s="56"/>
      <c r="I32" s="56"/>
      <c r="J32" s="56"/>
      <c r="K32" s="56"/>
      <c r="L32" s="56"/>
      <c r="M32" s="56"/>
    </row>
    <row r="33" spans="1:13" ht="15.75">
      <c r="A33" s="142"/>
      <c r="B33" s="142"/>
      <c r="C33" s="31" t="s">
        <v>86</v>
      </c>
      <c r="D33" s="32">
        <v>479420.5</v>
      </c>
      <c r="E33" s="32">
        <v>544947.9</v>
      </c>
      <c r="F33" s="53">
        <v>544947.9</v>
      </c>
      <c r="G33" s="32">
        <f>D33+E33+F33</f>
        <v>1569316.3</v>
      </c>
      <c r="H33" s="22"/>
      <c r="I33" s="22"/>
      <c r="J33" s="22"/>
      <c r="K33" s="22"/>
      <c r="L33" s="22"/>
      <c r="M33" s="22"/>
    </row>
    <row r="34" spans="1:13" ht="15.75">
      <c r="A34" s="142"/>
      <c r="B34" s="142"/>
      <c r="C34" s="31" t="s">
        <v>125</v>
      </c>
      <c r="D34" s="30"/>
      <c r="E34" s="30"/>
      <c r="F34" s="30"/>
      <c r="G34" s="30"/>
      <c r="H34" s="22"/>
      <c r="I34" s="22"/>
      <c r="J34" s="22"/>
      <c r="K34" s="22"/>
      <c r="L34" s="22"/>
      <c r="M34" s="22"/>
    </row>
    <row r="35" spans="1:13" ht="15.75">
      <c r="A35" s="142"/>
      <c r="B35" s="142"/>
      <c r="C35" s="67" t="s">
        <v>148</v>
      </c>
      <c r="D35" s="30"/>
      <c r="E35" s="30"/>
      <c r="F35" s="30"/>
      <c r="G35" s="30"/>
      <c r="H35" s="22"/>
      <c r="I35" s="22"/>
      <c r="J35" s="22"/>
      <c r="K35" s="22"/>
      <c r="L35" s="22"/>
      <c r="M35" s="22"/>
    </row>
    <row r="36" spans="1:13" ht="15.75">
      <c r="A36" s="142"/>
      <c r="B36" s="142"/>
      <c r="C36" s="31" t="s">
        <v>126</v>
      </c>
      <c r="D36" s="30"/>
      <c r="E36" s="30"/>
      <c r="F36" s="30"/>
      <c r="G36" s="30"/>
      <c r="H36" s="22"/>
      <c r="I36" s="22"/>
      <c r="J36" s="22"/>
      <c r="K36" s="22"/>
      <c r="L36" s="22"/>
      <c r="M36" s="22"/>
    </row>
    <row r="37" spans="1:13" ht="15.75">
      <c r="A37" s="142" t="s">
        <v>116</v>
      </c>
      <c r="B37" s="142" t="s">
        <v>189</v>
      </c>
      <c r="C37" s="61" t="s">
        <v>124</v>
      </c>
      <c r="D37" s="63">
        <f>SUM(D39:D42)</f>
        <v>324292.90000000002</v>
      </c>
      <c r="E37" s="63">
        <f t="shared" ref="E37:G37" si="8">SUM(E39:E42)</f>
        <v>339093.5</v>
      </c>
      <c r="F37" s="63">
        <f t="shared" si="8"/>
        <v>339093.5</v>
      </c>
      <c r="G37" s="63">
        <f t="shared" si="8"/>
        <v>1002479.9</v>
      </c>
      <c r="H37" s="22"/>
      <c r="I37" s="22"/>
      <c r="J37" s="22"/>
      <c r="K37" s="22"/>
      <c r="L37" s="22"/>
      <c r="M37" s="22"/>
    </row>
    <row r="38" spans="1:13" ht="15.75">
      <c r="A38" s="142"/>
      <c r="B38" s="142"/>
      <c r="C38" s="31" t="s">
        <v>85</v>
      </c>
      <c r="D38" s="30"/>
      <c r="E38" s="30"/>
      <c r="F38" s="30"/>
      <c r="G38" s="30"/>
      <c r="H38" s="22"/>
      <c r="I38" s="22"/>
      <c r="J38" s="22"/>
      <c r="K38" s="22"/>
      <c r="L38" s="22"/>
      <c r="M38" s="22"/>
    </row>
    <row r="39" spans="1:13" ht="15.75">
      <c r="A39" s="142"/>
      <c r="B39" s="142"/>
      <c r="C39" s="31" t="s">
        <v>161</v>
      </c>
      <c r="D39" s="54"/>
      <c r="E39" s="54"/>
      <c r="F39" s="54"/>
      <c r="G39" s="54"/>
      <c r="H39" s="56"/>
      <c r="I39" s="56"/>
      <c r="J39" s="56"/>
      <c r="K39" s="56"/>
      <c r="L39" s="56"/>
      <c r="M39" s="56"/>
    </row>
    <row r="40" spans="1:13" ht="15.75">
      <c r="A40" s="142"/>
      <c r="B40" s="142"/>
      <c r="C40" s="31" t="s">
        <v>86</v>
      </c>
      <c r="D40" s="32">
        <v>312992.90000000002</v>
      </c>
      <c r="E40" s="32">
        <v>327793.5</v>
      </c>
      <c r="F40" s="32">
        <v>327793.5</v>
      </c>
      <c r="G40" s="32">
        <f>D40+E40+F40</f>
        <v>968579.9</v>
      </c>
      <c r="H40" s="22"/>
      <c r="I40" s="22"/>
      <c r="J40" s="22"/>
      <c r="K40" s="22"/>
      <c r="L40" s="22"/>
      <c r="M40" s="22"/>
    </row>
    <row r="41" spans="1:13" ht="15.75">
      <c r="A41" s="142"/>
      <c r="B41" s="142"/>
      <c r="C41" s="31" t="s">
        <v>125</v>
      </c>
      <c r="D41" s="60">
        <v>11300</v>
      </c>
      <c r="E41" s="60">
        <v>11300</v>
      </c>
      <c r="F41" s="60">
        <v>11300</v>
      </c>
      <c r="G41" s="53">
        <f>D41+E41+F41</f>
        <v>33900</v>
      </c>
      <c r="H41" s="22"/>
      <c r="I41" s="22"/>
      <c r="J41" s="22"/>
      <c r="K41" s="22"/>
      <c r="L41" s="22"/>
      <c r="M41" s="22"/>
    </row>
    <row r="42" spans="1:13" ht="15.75">
      <c r="A42" s="142"/>
      <c r="B42" s="142"/>
      <c r="C42" s="67" t="s">
        <v>148</v>
      </c>
      <c r="D42" s="30"/>
      <c r="E42" s="30"/>
      <c r="F42" s="30"/>
      <c r="G42" s="30"/>
      <c r="H42" s="22"/>
      <c r="I42" s="22"/>
      <c r="J42" s="22"/>
      <c r="K42" s="22"/>
      <c r="L42" s="22"/>
      <c r="M42" s="22"/>
    </row>
    <row r="43" spans="1:13" ht="15.75">
      <c r="A43" s="142"/>
      <c r="B43" s="142"/>
      <c r="C43" s="31" t="s">
        <v>126</v>
      </c>
      <c r="D43" s="30"/>
      <c r="E43" s="30"/>
      <c r="F43" s="30"/>
      <c r="G43" s="30"/>
      <c r="H43" s="22"/>
      <c r="I43" s="22"/>
      <c r="J43" s="22"/>
      <c r="K43" s="22"/>
      <c r="L43" s="22"/>
      <c r="M43" s="22"/>
    </row>
    <row r="44" spans="1:13" ht="15.75">
      <c r="A44" s="142" t="s">
        <v>117</v>
      </c>
      <c r="B44" s="142" t="s">
        <v>118</v>
      </c>
      <c r="C44" s="61" t="s">
        <v>124</v>
      </c>
      <c r="D44" s="63">
        <f>SUM(D46:D49)</f>
        <v>116122.1</v>
      </c>
      <c r="E44" s="63">
        <f t="shared" ref="E44:G44" si="9">SUM(E46:E49)</f>
        <v>117446.3</v>
      </c>
      <c r="F44" s="63">
        <f t="shared" si="9"/>
        <v>117446.3</v>
      </c>
      <c r="G44" s="63">
        <f t="shared" si="9"/>
        <v>351014.7</v>
      </c>
      <c r="H44" s="22"/>
      <c r="I44" s="22"/>
      <c r="J44" s="22"/>
      <c r="K44" s="22"/>
      <c r="L44" s="22"/>
      <c r="M44" s="22"/>
    </row>
    <row r="45" spans="1:13" ht="15.75">
      <c r="A45" s="142"/>
      <c r="B45" s="142"/>
      <c r="C45" s="31" t="s">
        <v>85</v>
      </c>
      <c r="D45" s="30"/>
      <c r="E45" s="30"/>
      <c r="F45" s="30"/>
      <c r="G45" s="30"/>
      <c r="H45" s="22"/>
      <c r="I45" s="22"/>
      <c r="J45" s="22"/>
      <c r="K45" s="22"/>
      <c r="L45" s="22"/>
      <c r="M45" s="22"/>
    </row>
    <row r="46" spans="1:13" ht="15.75">
      <c r="A46" s="142"/>
      <c r="B46" s="142"/>
      <c r="C46" s="31" t="s">
        <v>161</v>
      </c>
      <c r="D46" s="54"/>
      <c r="E46" s="54"/>
      <c r="F46" s="54"/>
      <c r="G46" s="54"/>
      <c r="H46" s="56"/>
      <c r="I46" s="56"/>
      <c r="J46" s="56"/>
      <c r="K46" s="56"/>
      <c r="L46" s="56"/>
      <c r="M46" s="56"/>
    </row>
    <row r="47" spans="1:13" ht="15.75">
      <c r="A47" s="142"/>
      <c r="B47" s="142"/>
      <c r="C47" s="31" t="s">
        <v>86</v>
      </c>
      <c r="D47" s="32">
        <v>116122.1</v>
      </c>
      <c r="E47" s="32">
        <v>117446.3</v>
      </c>
      <c r="F47" s="32">
        <v>117446.3</v>
      </c>
      <c r="G47" s="32">
        <f>D47+E47+F47</f>
        <v>351014.7</v>
      </c>
      <c r="H47" s="22"/>
      <c r="I47" s="22"/>
      <c r="J47" s="22"/>
      <c r="K47" s="22"/>
      <c r="L47" s="22"/>
      <c r="M47" s="22"/>
    </row>
    <row r="48" spans="1:13" ht="15.75">
      <c r="A48" s="142"/>
      <c r="B48" s="142"/>
      <c r="C48" s="31" t="s">
        <v>125</v>
      </c>
      <c r="D48" s="30"/>
      <c r="E48" s="30"/>
      <c r="F48" s="30"/>
      <c r="G48" s="30"/>
      <c r="H48" s="22"/>
      <c r="I48" s="22"/>
      <c r="J48" s="22"/>
      <c r="K48" s="22"/>
      <c r="L48" s="22"/>
      <c r="M48" s="22"/>
    </row>
    <row r="49" spans="1:13" ht="15.75">
      <c r="A49" s="142"/>
      <c r="B49" s="142"/>
      <c r="C49" s="67" t="s">
        <v>148</v>
      </c>
      <c r="D49" s="30"/>
      <c r="E49" s="30"/>
      <c r="F49" s="30"/>
      <c r="G49" s="30"/>
      <c r="H49" s="22"/>
      <c r="I49" s="22"/>
      <c r="J49" s="22"/>
      <c r="K49" s="22"/>
      <c r="L49" s="22"/>
      <c r="M49" s="22"/>
    </row>
    <row r="50" spans="1:13" ht="16.5" thickBot="1">
      <c r="A50" s="142"/>
      <c r="B50" s="142"/>
      <c r="C50" s="31" t="s">
        <v>126</v>
      </c>
      <c r="D50" s="30"/>
      <c r="E50" s="30"/>
      <c r="F50" s="30"/>
      <c r="G50" s="30"/>
      <c r="H50" s="24"/>
      <c r="I50" s="24"/>
      <c r="J50" s="24"/>
      <c r="K50" s="24"/>
      <c r="L50" s="24"/>
      <c r="M50" s="24"/>
    </row>
    <row r="51" spans="1:13" ht="15.75">
      <c r="A51" s="142" t="s">
        <v>139</v>
      </c>
      <c r="B51" s="174" t="s">
        <v>190</v>
      </c>
      <c r="C51" s="61" t="s">
        <v>124</v>
      </c>
      <c r="D51" s="63">
        <f>SUM(D53:D56)</f>
        <v>184008.1</v>
      </c>
      <c r="E51" s="63">
        <f t="shared" ref="E51:G51" si="10">SUM(E53:E56)</f>
        <v>183529.2</v>
      </c>
      <c r="F51" s="63">
        <f t="shared" si="10"/>
        <v>191229.2</v>
      </c>
      <c r="G51" s="63">
        <f t="shared" si="10"/>
        <v>558766.5</v>
      </c>
      <c r="H51" s="25"/>
      <c r="I51" s="25"/>
      <c r="J51" s="25"/>
      <c r="K51" s="25"/>
      <c r="L51" s="25"/>
      <c r="M51" s="25"/>
    </row>
    <row r="52" spans="1:13" ht="15.75">
      <c r="A52" s="142"/>
      <c r="B52" s="174"/>
      <c r="C52" s="31" t="s">
        <v>85</v>
      </c>
      <c r="D52" s="30"/>
      <c r="E52" s="30"/>
      <c r="F52" s="30"/>
      <c r="G52" s="30"/>
      <c r="H52" s="25"/>
      <c r="I52" s="25"/>
      <c r="J52" s="25"/>
      <c r="K52" s="25"/>
      <c r="L52" s="25"/>
      <c r="M52" s="25"/>
    </row>
    <row r="53" spans="1:13" ht="15.75">
      <c r="A53" s="142"/>
      <c r="B53" s="174"/>
      <c r="C53" s="31" t="s">
        <v>161</v>
      </c>
      <c r="D53" s="54"/>
      <c r="E53" s="54"/>
      <c r="F53" s="54"/>
      <c r="G53" s="54"/>
      <c r="H53" s="56"/>
      <c r="I53" s="56"/>
      <c r="J53" s="56"/>
      <c r="K53" s="56"/>
      <c r="L53" s="56"/>
      <c r="M53" s="56"/>
    </row>
    <row r="54" spans="1:13" ht="15.75">
      <c r="A54" s="142"/>
      <c r="B54" s="174"/>
      <c r="C54" s="31" t="s">
        <v>86</v>
      </c>
      <c r="D54" s="30"/>
      <c r="E54" s="30"/>
      <c r="F54" s="30"/>
      <c r="G54" s="30"/>
      <c r="H54" s="25"/>
      <c r="I54" s="25"/>
      <c r="J54" s="25"/>
      <c r="K54" s="25"/>
      <c r="L54" s="25"/>
      <c r="M54" s="25"/>
    </row>
    <row r="55" spans="1:13" ht="15.75">
      <c r="A55" s="142"/>
      <c r="B55" s="174"/>
      <c r="C55" s="31" t="s">
        <v>125</v>
      </c>
      <c r="D55" s="50">
        <v>5967</v>
      </c>
      <c r="E55" s="50">
        <v>5967</v>
      </c>
      <c r="F55" s="50">
        <v>5967</v>
      </c>
      <c r="G55" s="50">
        <f>D55+E55+F55</f>
        <v>17901</v>
      </c>
      <c r="H55" s="25"/>
      <c r="I55" s="25"/>
      <c r="J55" s="25"/>
      <c r="K55" s="25"/>
      <c r="L55" s="25"/>
      <c r="M55" s="25"/>
    </row>
    <row r="56" spans="1:13" ht="15.75">
      <c r="A56" s="142"/>
      <c r="B56" s="174"/>
      <c r="C56" s="67" t="s">
        <v>148</v>
      </c>
      <c r="D56" s="32">
        <v>178041.1</v>
      </c>
      <c r="E56" s="32">
        <v>177562.2</v>
      </c>
      <c r="F56" s="32">
        <v>185262.2</v>
      </c>
      <c r="G56" s="32">
        <f>D56+E56+F56</f>
        <v>540865.5</v>
      </c>
      <c r="H56" s="25"/>
      <c r="I56" s="25"/>
      <c r="J56" s="25"/>
      <c r="K56" s="25"/>
      <c r="L56" s="25"/>
      <c r="M56" s="25"/>
    </row>
    <row r="57" spans="1:13" ht="16.5" thickBot="1">
      <c r="A57" s="142"/>
      <c r="B57" s="174"/>
      <c r="C57" s="31" t="s">
        <v>126</v>
      </c>
      <c r="D57" s="30"/>
      <c r="E57" s="30"/>
      <c r="F57" s="30"/>
      <c r="G57" s="30"/>
      <c r="H57" s="24"/>
      <c r="I57" s="24"/>
      <c r="J57" s="24"/>
      <c r="K57" s="24"/>
      <c r="L57" s="24"/>
      <c r="M57" s="24"/>
    </row>
    <row r="62" spans="1:13" ht="69" customHeight="1">
      <c r="A62" s="194"/>
      <c r="B62" s="194"/>
      <c r="C62" s="68"/>
      <c r="D62" s="68"/>
      <c r="E62" s="192"/>
      <c r="F62" s="192"/>
      <c r="G62" s="192"/>
    </row>
  </sheetData>
  <mergeCells count="34">
    <mergeCell ref="A2:G2"/>
    <mergeCell ref="D1:G1"/>
    <mergeCell ref="E62:G62"/>
    <mergeCell ref="A51:A57"/>
    <mergeCell ref="B51:B57"/>
    <mergeCell ref="A3:A8"/>
    <mergeCell ref="C3:C8"/>
    <mergeCell ref="D3:G3"/>
    <mergeCell ref="D4:G4"/>
    <mergeCell ref="A9:A15"/>
    <mergeCell ref="B9:B15"/>
    <mergeCell ref="A16:A22"/>
    <mergeCell ref="B16:B22"/>
    <mergeCell ref="A23:A29"/>
    <mergeCell ref="B23:B29"/>
    <mergeCell ref="A62:B62"/>
    <mergeCell ref="L3:L4"/>
    <mergeCell ref="M3:M4"/>
    <mergeCell ref="H5:H7"/>
    <mergeCell ref="I5:I7"/>
    <mergeCell ref="J5:J7"/>
    <mergeCell ref="K5:K7"/>
    <mergeCell ref="L5:L7"/>
    <mergeCell ref="M5:M7"/>
    <mergeCell ref="H3:H4"/>
    <mergeCell ref="I3:I4"/>
    <mergeCell ref="J3:J4"/>
    <mergeCell ref="K3:K4"/>
    <mergeCell ref="A30:A36"/>
    <mergeCell ref="B30:B36"/>
    <mergeCell ref="A37:A43"/>
    <mergeCell ref="B37:B43"/>
    <mergeCell ref="A44:A50"/>
    <mergeCell ref="B44:B50"/>
  </mergeCells>
  <pageMargins left="0.35433070866141736" right="0.15748031496062992" top="0.15748031496062992" bottom="0.15748031496062992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0"/>
  <sheetViews>
    <sheetView zoomScale="70" zoomScaleNormal="70" zoomScaleSheetLayoutView="78" workbookViewId="0">
      <selection activeCell="A30" sqref="A30:D30"/>
    </sheetView>
  </sheetViews>
  <sheetFormatPr defaultRowHeight="15"/>
  <cols>
    <col min="1" max="1" width="39.140625" customWidth="1"/>
    <col min="16" max="16" width="9.140625" customWidth="1"/>
    <col min="18" max="18" width="9.140625" customWidth="1"/>
    <col min="20" max="20" width="9.140625" customWidth="1"/>
    <col min="24" max="25" width="11" bestFit="1" customWidth="1"/>
  </cols>
  <sheetData>
    <row r="1" spans="1:25" ht="140.25" customHeight="1">
      <c r="A1" s="84"/>
      <c r="B1" s="207"/>
      <c r="C1" s="207"/>
      <c r="D1" s="207"/>
      <c r="E1" s="207"/>
      <c r="F1" s="207"/>
      <c r="G1" s="207"/>
      <c r="H1" s="207"/>
      <c r="I1" s="207"/>
      <c r="J1" s="207"/>
      <c r="K1" s="207" t="s">
        <v>128</v>
      </c>
      <c r="L1" s="207"/>
      <c r="M1" s="29"/>
      <c r="N1" s="29"/>
      <c r="O1" s="29"/>
      <c r="P1" s="85"/>
      <c r="Q1" s="85"/>
      <c r="R1" s="122" t="s">
        <v>215</v>
      </c>
      <c r="S1" s="122"/>
      <c r="T1" s="122"/>
      <c r="U1" s="122"/>
      <c r="V1" s="83"/>
    </row>
    <row r="2" spans="1:25">
      <c r="A2" s="208" t="s">
        <v>129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6"/>
    </row>
    <row r="3" spans="1:25">
      <c r="A3" s="23"/>
      <c r="B3" s="209"/>
      <c r="C3" s="209"/>
      <c r="D3" s="209"/>
      <c r="E3" s="209"/>
      <c r="F3" s="209"/>
      <c r="G3" s="209"/>
      <c r="H3" s="209"/>
      <c r="I3" s="209"/>
      <c r="J3" s="209"/>
      <c r="K3" s="23"/>
      <c r="L3" s="209"/>
      <c r="M3" s="209"/>
      <c r="N3" s="209"/>
      <c r="O3" s="209"/>
      <c r="P3" s="209"/>
      <c r="Q3" s="209"/>
      <c r="R3" s="209"/>
      <c r="S3" s="209"/>
      <c r="T3" s="209"/>
      <c r="U3" s="23"/>
      <c r="V3" s="26"/>
    </row>
    <row r="4" spans="1:25" ht="73.5" customHeight="1">
      <c r="A4" s="202" t="s">
        <v>130</v>
      </c>
      <c r="B4" s="203" t="s">
        <v>131</v>
      </c>
      <c r="C4" s="203"/>
      <c r="D4" s="203"/>
      <c r="E4" s="203"/>
      <c r="F4" s="203"/>
      <c r="G4" s="203"/>
      <c r="H4" s="203"/>
      <c r="I4" s="203"/>
      <c r="J4" s="203"/>
      <c r="K4" s="203"/>
      <c r="L4" s="203" t="s">
        <v>180</v>
      </c>
      <c r="M4" s="203"/>
      <c r="N4" s="203"/>
      <c r="O4" s="203"/>
      <c r="P4" s="203"/>
      <c r="Q4" s="203"/>
      <c r="R4" s="203"/>
      <c r="S4" s="203"/>
      <c r="T4" s="203"/>
      <c r="U4" s="203"/>
      <c r="V4" s="26"/>
    </row>
    <row r="5" spans="1:25" ht="15" customHeight="1">
      <c r="A5" s="202"/>
      <c r="B5" s="203" t="s">
        <v>3</v>
      </c>
      <c r="C5" s="203"/>
      <c r="D5" s="203" t="s">
        <v>4</v>
      </c>
      <c r="E5" s="203"/>
      <c r="F5" s="203" t="s">
        <v>5</v>
      </c>
      <c r="G5" s="203"/>
      <c r="H5" s="203" t="s">
        <v>6</v>
      </c>
      <c r="I5" s="203"/>
      <c r="J5" s="203" t="s">
        <v>132</v>
      </c>
      <c r="K5" s="203"/>
      <c r="L5" s="203" t="s">
        <v>3</v>
      </c>
      <c r="M5" s="203"/>
      <c r="N5" s="203" t="s">
        <v>4</v>
      </c>
      <c r="O5" s="203"/>
      <c r="P5" s="203" t="s">
        <v>5</v>
      </c>
      <c r="Q5" s="203"/>
      <c r="R5" s="203" t="s">
        <v>6</v>
      </c>
      <c r="S5" s="203"/>
      <c r="T5" s="203" t="s">
        <v>132</v>
      </c>
      <c r="U5" s="203"/>
      <c r="V5" s="198"/>
    </row>
    <row r="6" spans="1:25" ht="30" customHeight="1">
      <c r="A6" s="202"/>
      <c r="B6" s="203"/>
      <c r="C6" s="203"/>
      <c r="D6" s="203"/>
      <c r="E6" s="203"/>
      <c r="F6" s="203"/>
      <c r="G6" s="203"/>
      <c r="H6" s="203"/>
      <c r="I6" s="203"/>
      <c r="J6" s="203" t="s">
        <v>133</v>
      </c>
      <c r="K6" s="203"/>
      <c r="L6" s="203"/>
      <c r="M6" s="203"/>
      <c r="N6" s="203"/>
      <c r="O6" s="203"/>
      <c r="P6" s="203"/>
      <c r="Q6" s="203"/>
      <c r="R6" s="203"/>
      <c r="S6" s="203"/>
      <c r="T6" s="203" t="s">
        <v>134</v>
      </c>
      <c r="U6" s="203"/>
      <c r="V6" s="198"/>
    </row>
    <row r="7" spans="1:25">
      <c r="A7" s="202"/>
      <c r="B7" s="202" t="s">
        <v>68</v>
      </c>
      <c r="C7" s="202"/>
      <c r="D7" s="202" t="s">
        <v>69</v>
      </c>
      <c r="E7" s="202"/>
      <c r="F7" s="202" t="s">
        <v>70</v>
      </c>
      <c r="G7" s="202"/>
      <c r="H7" s="202" t="s">
        <v>71</v>
      </c>
      <c r="I7" s="202"/>
      <c r="J7" s="202" t="s">
        <v>72</v>
      </c>
      <c r="K7" s="202"/>
      <c r="L7" s="202" t="s">
        <v>68</v>
      </c>
      <c r="M7" s="202"/>
      <c r="N7" s="202" t="s">
        <v>69</v>
      </c>
      <c r="O7" s="202"/>
      <c r="P7" s="202" t="s">
        <v>70</v>
      </c>
      <c r="Q7" s="202"/>
      <c r="R7" s="202" t="s">
        <v>71</v>
      </c>
      <c r="S7" s="202"/>
      <c r="T7" s="202" t="s">
        <v>72</v>
      </c>
      <c r="U7" s="202"/>
      <c r="V7" s="26"/>
    </row>
    <row r="8" spans="1:25" ht="46.5" customHeight="1">
      <c r="A8" s="40" t="s">
        <v>135</v>
      </c>
      <c r="B8" s="203" t="s">
        <v>143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6"/>
    </row>
    <row r="9" spans="1:25">
      <c r="A9" s="40" t="s">
        <v>136</v>
      </c>
      <c r="B9" s="196" t="s">
        <v>150</v>
      </c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26"/>
    </row>
    <row r="10" spans="1:25">
      <c r="A10" s="40" t="s">
        <v>137</v>
      </c>
      <c r="B10" s="204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6"/>
      <c r="V10" s="198"/>
    </row>
    <row r="11" spans="1:25" ht="30">
      <c r="A11" s="40" t="s">
        <v>138</v>
      </c>
      <c r="B11" s="196">
        <v>4135</v>
      </c>
      <c r="C11" s="196"/>
      <c r="D11" s="196">
        <v>4050</v>
      </c>
      <c r="E11" s="196"/>
      <c r="F11" s="196">
        <v>4050</v>
      </c>
      <c r="G11" s="196"/>
      <c r="H11" s="196">
        <v>4050</v>
      </c>
      <c r="I11" s="196"/>
      <c r="J11" s="195">
        <v>4050</v>
      </c>
      <c r="K11" s="195"/>
      <c r="L11" s="197">
        <v>97777.922000000006</v>
      </c>
      <c r="M11" s="197"/>
      <c r="N11" s="197">
        <f>173370.3+700</f>
        <v>174070.3</v>
      </c>
      <c r="O11" s="197"/>
      <c r="P11" s="197">
        <f>P12</f>
        <v>208816.1</v>
      </c>
      <c r="Q11" s="197"/>
      <c r="R11" s="197">
        <f t="shared" ref="R11" si="0">R12</f>
        <v>219049</v>
      </c>
      <c r="S11" s="197"/>
      <c r="T11" s="197">
        <f t="shared" ref="T11" si="1">T12</f>
        <v>219049</v>
      </c>
      <c r="U11" s="197"/>
      <c r="V11" s="198"/>
    </row>
    <row r="12" spans="1:25" ht="138.75" customHeight="1">
      <c r="A12" s="40" t="s">
        <v>155</v>
      </c>
      <c r="B12" s="196">
        <v>4135</v>
      </c>
      <c r="C12" s="196"/>
      <c r="D12" s="196">
        <v>4050</v>
      </c>
      <c r="E12" s="196"/>
      <c r="F12" s="196">
        <v>4050</v>
      </c>
      <c r="G12" s="196"/>
      <c r="H12" s="196">
        <v>4050</v>
      </c>
      <c r="I12" s="196"/>
      <c r="J12" s="195">
        <v>4050</v>
      </c>
      <c r="K12" s="195"/>
      <c r="L12" s="197">
        <v>97777.922000000006</v>
      </c>
      <c r="M12" s="197"/>
      <c r="N12" s="197">
        <f>173370.3+700</f>
        <v>174070.3</v>
      </c>
      <c r="O12" s="197"/>
      <c r="P12" s="197">
        <v>208816.1</v>
      </c>
      <c r="Q12" s="197"/>
      <c r="R12" s="197">
        <v>219049</v>
      </c>
      <c r="S12" s="197"/>
      <c r="T12" s="197">
        <v>219049</v>
      </c>
      <c r="U12" s="197"/>
      <c r="V12" s="26"/>
    </row>
    <row r="13" spans="1:25" ht="21.75" customHeight="1">
      <c r="A13" s="40" t="s">
        <v>135</v>
      </c>
      <c r="B13" s="195" t="s">
        <v>144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26"/>
    </row>
    <row r="14" spans="1:25">
      <c r="A14" s="40" t="s">
        <v>136</v>
      </c>
      <c r="B14" s="196" t="s">
        <v>150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26"/>
      <c r="X14" s="65"/>
      <c r="Y14" s="65"/>
    </row>
    <row r="15" spans="1:25">
      <c r="A15" s="40" t="s">
        <v>116</v>
      </c>
      <c r="B15" s="199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1"/>
      <c r="V15" s="198"/>
    </row>
    <row r="16" spans="1:25" ht="30">
      <c r="A16" s="40" t="s">
        <v>138</v>
      </c>
      <c r="B16" s="196">
        <v>1063</v>
      </c>
      <c r="C16" s="196"/>
      <c r="D16" s="196">
        <v>1001</v>
      </c>
      <c r="E16" s="196"/>
      <c r="F16" s="196">
        <v>1001</v>
      </c>
      <c r="G16" s="196"/>
      <c r="H16" s="196">
        <v>1001</v>
      </c>
      <c r="I16" s="196"/>
      <c r="J16" s="196">
        <v>1001</v>
      </c>
      <c r="K16" s="196"/>
      <c r="L16" s="197">
        <v>30481.154999999999</v>
      </c>
      <c r="M16" s="197"/>
      <c r="N16" s="197">
        <f>54350+300</f>
        <v>54650</v>
      </c>
      <c r="O16" s="197"/>
      <c r="P16" s="197">
        <f>P17</f>
        <v>69605</v>
      </c>
      <c r="Q16" s="197"/>
      <c r="R16" s="197">
        <f t="shared" ref="R16" si="2">R17</f>
        <v>73016</v>
      </c>
      <c r="S16" s="197"/>
      <c r="T16" s="197">
        <f t="shared" ref="T16" si="3">T17</f>
        <v>73016</v>
      </c>
      <c r="U16" s="197"/>
      <c r="V16" s="198"/>
    </row>
    <row r="17" spans="1:22" ht="139.5" customHeight="1">
      <c r="A17" s="40" t="s">
        <v>156</v>
      </c>
      <c r="B17" s="196">
        <v>1063</v>
      </c>
      <c r="C17" s="196"/>
      <c r="D17" s="196">
        <v>1001</v>
      </c>
      <c r="E17" s="196"/>
      <c r="F17" s="196">
        <v>1001</v>
      </c>
      <c r="G17" s="196"/>
      <c r="H17" s="196">
        <v>1001</v>
      </c>
      <c r="I17" s="196"/>
      <c r="J17" s="196">
        <v>1001</v>
      </c>
      <c r="K17" s="196"/>
      <c r="L17" s="197">
        <v>30481.154999999999</v>
      </c>
      <c r="M17" s="197"/>
      <c r="N17" s="197">
        <f>54350+300</f>
        <v>54650</v>
      </c>
      <c r="O17" s="197"/>
      <c r="P17" s="197">
        <v>69605</v>
      </c>
      <c r="Q17" s="197"/>
      <c r="R17" s="197">
        <v>73016</v>
      </c>
      <c r="S17" s="197"/>
      <c r="T17" s="197">
        <v>73016</v>
      </c>
      <c r="U17" s="197"/>
      <c r="V17" s="26"/>
    </row>
    <row r="18" spans="1:22" ht="36.75" customHeight="1">
      <c r="A18" s="40" t="s">
        <v>135</v>
      </c>
      <c r="B18" s="195" t="s">
        <v>208</v>
      </c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64"/>
    </row>
    <row r="19" spans="1:22">
      <c r="A19" s="40" t="s">
        <v>136</v>
      </c>
      <c r="B19" s="196" t="s">
        <v>150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64"/>
    </row>
    <row r="20" spans="1:22">
      <c r="A20" s="40" t="s">
        <v>116</v>
      </c>
      <c r="B20" s="199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1"/>
      <c r="V20" s="198"/>
    </row>
    <row r="21" spans="1:22" ht="30">
      <c r="A21" s="40" t="s">
        <v>138</v>
      </c>
      <c r="B21" s="196">
        <v>4343</v>
      </c>
      <c r="C21" s="196"/>
      <c r="D21" s="196">
        <v>4000</v>
      </c>
      <c r="E21" s="196"/>
      <c r="F21" s="196">
        <v>4000</v>
      </c>
      <c r="G21" s="196"/>
      <c r="H21" s="196">
        <v>4000</v>
      </c>
      <c r="I21" s="196"/>
      <c r="J21" s="196">
        <v>4000</v>
      </c>
      <c r="K21" s="196"/>
      <c r="L21" s="197">
        <v>16316.7</v>
      </c>
      <c r="M21" s="197"/>
      <c r="N21" s="197">
        <v>26950.1</v>
      </c>
      <c r="O21" s="197"/>
      <c r="P21" s="197">
        <f>P22</f>
        <v>34571.800000000003</v>
      </c>
      <c r="Q21" s="197"/>
      <c r="R21" s="197">
        <f t="shared" ref="R21" si="4">R22</f>
        <v>35728.5</v>
      </c>
      <c r="S21" s="197"/>
      <c r="T21" s="197">
        <f t="shared" ref="T21" si="5">T22</f>
        <v>35728.5</v>
      </c>
      <c r="U21" s="197"/>
      <c r="V21" s="198"/>
    </row>
    <row r="22" spans="1:22" ht="139.5" customHeight="1">
      <c r="A22" s="40" t="s">
        <v>156</v>
      </c>
      <c r="B22" s="196">
        <v>4343</v>
      </c>
      <c r="C22" s="196"/>
      <c r="D22" s="196">
        <v>4000</v>
      </c>
      <c r="E22" s="196"/>
      <c r="F22" s="196">
        <v>4000</v>
      </c>
      <c r="G22" s="196"/>
      <c r="H22" s="196">
        <v>4000</v>
      </c>
      <c r="I22" s="196"/>
      <c r="J22" s="196">
        <v>4000</v>
      </c>
      <c r="K22" s="196"/>
      <c r="L22" s="197">
        <v>16316.7</v>
      </c>
      <c r="M22" s="197"/>
      <c r="N22" s="197">
        <v>26950.1</v>
      </c>
      <c r="O22" s="197"/>
      <c r="P22" s="197">
        <v>34571.800000000003</v>
      </c>
      <c r="Q22" s="197"/>
      <c r="R22" s="197">
        <v>35728.5</v>
      </c>
      <c r="S22" s="197"/>
      <c r="T22" s="197">
        <v>35728.5</v>
      </c>
      <c r="U22" s="197"/>
      <c r="V22" s="64"/>
    </row>
    <row r="23" spans="1:22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</row>
    <row r="30" spans="1:22" ht="68.25" customHeight="1">
      <c r="A30" s="109"/>
      <c r="B30" s="110"/>
      <c r="C30" s="110"/>
      <c r="D30" s="110"/>
      <c r="K30" s="192"/>
      <c r="L30" s="192"/>
      <c r="M30" s="192"/>
    </row>
  </sheetData>
  <mergeCells count="115">
    <mergeCell ref="A30:D30"/>
    <mergeCell ref="K30:M30"/>
    <mergeCell ref="T22:U22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B19:U19"/>
    <mergeCell ref="B20:U20"/>
    <mergeCell ref="V20:V21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R1:U1"/>
    <mergeCell ref="A4:A7"/>
    <mergeCell ref="B4:K4"/>
    <mergeCell ref="L4:U4"/>
    <mergeCell ref="B5:C6"/>
    <mergeCell ref="D5:E6"/>
    <mergeCell ref="F5:G6"/>
    <mergeCell ref="B1:D1"/>
    <mergeCell ref="E1:F1"/>
    <mergeCell ref="G1:H1"/>
    <mergeCell ref="I1:J1"/>
    <mergeCell ref="A2:U2"/>
    <mergeCell ref="B3:D3"/>
    <mergeCell ref="E3:F3"/>
    <mergeCell ref="G3:H3"/>
    <mergeCell ref="I3:J3"/>
    <mergeCell ref="L3:N3"/>
    <mergeCell ref="O3:P3"/>
    <mergeCell ref="Q3:R3"/>
    <mergeCell ref="S3:T3"/>
    <mergeCell ref="K1:L1"/>
    <mergeCell ref="H5:I6"/>
    <mergeCell ref="V10:V11"/>
    <mergeCell ref="P7:Q7"/>
    <mergeCell ref="R7:S7"/>
    <mergeCell ref="T7:U7"/>
    <mergeCell ref="B8:U8"/>
    <mergeCell ref="B9:U9"/>
    <mergeCell ref="T5:U5"/>
    <mergeCell ref="T6:U6"/>
    <mergeCell ref="V5:V6"/>
    <mergeCell ref="B7:C7"/>
    <mergeCell ref="D7:E7"/>
    <mergeCell ref="F7:G7"/>
    <mergeCell ref="H7:I7"/>
    <mergeCell ref="J7:K7"/>
    <mergeCell ref="L7:M7"/>
    <mergeCell ref="N7:O7"/>
    <mergeCell ref="J5:K5"/>
    <mergeCell ref="J6:K6"/>
    <mergeCell ref="L5:M6"/>
    <mergeCell ref="N5:O6"/>
    <mergeCell ref="P5:Q6"/>
    <mergeCell ref="R5:S6"/>
    <mergeCell ref="B10:U10"/>
    <mergeCell ref="B11:C11"/>
    <mergeCell ref="V15:V16"/>
    <mergeCell ref="P12:Q12"/>
    <mergeCell ref="R12:S12"/>
    <mergeCell ref="T12:U12"/>
    <mergeCell ref="B13:U13"/>
    <mergeCell ref="B14:U14"/>
    <mergeCell ref="F12:G12"/>
    <mergeCell ref="H12:I12"/>
    <mergeCell ref="J12:K12"/>
    <mergeCell ref="L12:M12"/>
    <mergeCell ref="N12:O12"/>
    <mergeCell ref="B12:C12"/>
    <mergeCell ref="D12:E12"/>
    <mergeCell ref="B16:C16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B15:U15"/>
    <mergeCell ref="B18:U18"/>
    <mergeCell ref="D11:E11"/>
    <mergeCell ref="F11:G11"/>
    <mergeCell ref="H11:I11"/>
    <mergeCell ref="J11:K11"/>
    <mergeCell ref="L11:M11"/>
    <mergeCell ref="N11:O11"/>
    <mergeCell ref="P11:Q11"/>
    <mergeCell ref="R11:S11"/>
    <mergeCell ref="T11:U11"/>
    <mergeCell ref="P17:Q17"/>
    <mergeCell ref="R17:S17"/>
    <mergeCell ref="T17:U17"/>
    <mergeCell ref="F17:G17"/>
    <mergeCell ref="H17:I17"/>
    <mergeCell ref="J17:K17"/>
    <mergeCell ref="L17:M17"/>
    <mergeCell ref="N17:O17"/>
    <mergeCell ref="B17:C17"/>
    <mergeCell ref="D17:E17"/>
  </mergeCells>
  <pageMargins left="0.15748031496062992" right="0.15748031496062992" top="0.23622047244094491" bottom="0.15748031496062992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1</vt:lpstr>
      <vt:lpstr>Приложение 2</vt:lpstr>
      <vt:lpstr>Приложение 4</vt:lpstr>
      <vt:lpstr>Приложение 5</vt:lpstr>
      <vt:lpstr>Приложение 6</vt:lpstr>
      <vt:lpstr>'Приложение 1'!Заголовки_для_печати</vt:lpstr>
      <vt:lpstr>'Приложение 4'!Заголовки_для_печати</vt:lpstr>
      <vt:lpstr>'Приложение 1'!Область_печати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</vt:vector>
  </TitlesOfParts>
  <Company>УСП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Бордакова НН</dc:creator>
  <cp:lastModifiedBy>adm114</cp:lastModifiedBy>
  <cp:lastPrinted>2013-10-24T00:53:34Z</cp:lastPrinted>
  <dcterms:created xsi:type="dcterms:W3CDTF">2013-08-31T07:58:32Z</dcterms:created>
  <dcterms:modified xsi:type="dcterms:W3CDTF">2013-10-25T03:14:03Z</dcterms:modified>
</cp:coreProperties>
</file>